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608" windowHeight="9432" activeTab="1"/>
  </bookViews>
  <sheets>
    <sheet name="Теплова енергія_бюджет" sheetId="5" r:id="rId1"/>
    <sheet name="Теплова енергія_інші" sheetId="6" r:id="rId2"/>
    <sheet name="Теплова енергія_релігія" sheetId="7" r:id="rId3"/>
  </sheets>
  <calcPr calcId="145621"/>
</workbook>
</file>

<file path=xl/calcChain.xml><?xml version="1.0" encoding="utf-8"?>
<calcChain xmlns="http://schemas.openxmlformats.org/spreadsheetml/2006/main">
  <c r="D47" i="7" l="1"/>
  <c r="D50" i="7" s="1"/>
  <c r="D33" i="7"/>
  <c r="D29" i="7"/>
  <c r="D25" i="7"/>
  <c r="D24" i="7"/>
  <c r="D23" i="7" s="1"/>
  <c r="D10" i="7" s="1"/>
  <c r="D43" i="7" s="1"/>
  <c r="D52" i="7" s="1"/>
  <c r="D22" i="7"/>
  <c r="D11" i="7"/>
  <c r="D47" i="5"/>
  <c r="D50" i="5" s="1"/>
  <c r="D33" i="5"/>
  <c r="D29" i="5"/>
  <c r="D25" i="5"/>
  <c r="D24" i="5"/>
  <c r="D23" i="5"/>
  <c r="D22" i="5"/>
  <c r="D11" i="5"/>
  <c r="D10" i="5" s="1"/>
  <c r="D43" i="5" s="1"/>
  <c r="D52" i="5" s="1"/>
  <c r="D47" i="6"/>
  <c r="D50" i="6" s="1"/>
  <c r="D33" i="6"/>
  <c r="D29" i="6"/>
  <c r="D25" i="6"/>
  <c r="D24" i="6"/>
  <c r="D23" i="6" s="1"/>
  <c r="D10" i="6" s="1"/>
  <c r="D43" i="6" s="1"/>
  <c r="D52" i="6" s="1"/>
  <c r="D22" i="6"/>
  <c r="D11" i="6"/>
  <c r="D53" i="7" l="1"/>
  <c r="D54" i="7"/>
  <c r="D53" i="5"/>
  <c r="D54" i="5"/>
  <c r="D53" i="6"/>
  <c r="D54" i="6"/>
  <c r="E47" i="7"/>
  <c r="E50" i="7" s="1"/>
  <c r="E47" i="6"/>
  <c r="E50" i="6" s="1"/>
  <c r="E33" i="7" l="1"/>
  <c r="E29" i="7"/>
  <c r="E25" i="7"/>
  <c r="E24" i="7"/>
  <c r="E23" i="7" s="1"/>
  <c r="E22" i="7"/>
  <c r="E11" i="7"/>
  <c r="E33" i="6"/>
  <c r="E29" i="6"/>
  <c r="E25" i="6"/>
  <c r="E24" i="6"/>
  <c r="E23" i="6"/>
  <c r="E22" i="6"/>
  <c r="E11" i="6"/>
  <c r="E11" i="5"/>
  <c r="E33" i="5"/>
  <c r="E29" i="5"/>
  <c r="E25" i="5"/>
  <c r="E23" i="5" s="1"/>
  <c r="E24" i="5"/>
  <c r="E22" i="5"/>
  <c r="E10" i="7" l="1"/>
  <c r="E43" i="7" s="1"/>
  <c r="E52" i="7" s="1"/>
  <c r="E54" i="7" s="1"/>
  <c r="E10" i="6"/>
  <c r="E43" i="6" s="1"/>
  <c r="E52" i="6" s="1"/>
  <c r="E53" i="6" s="1"/>
  <c r="E10" i="5"/>
  <c r="E43" i="5" s="1"/>
  <c r="E52" i="5" s="1"/>
  <c r="E47" i="5"/>
  <c r="E50" i="5" s="1"/>
  <c r="E53" i="7" l="1"/>
  <c r="E54" i="6"/>
  <c r="E54" i="5"/>
  <c r="E53" i="5"/>
</calcChain>
</file>

<file path=xl/sharedStrings.xml><?xml version="1.0" encoding="utf-8"?>
<sst xmlns="http://schemas.openxmlformats.org/spreadsheetml/2006/main" count="279" uniqueCount="86">
  <si>
    <t xml:space="preserve">Найменування показників </t>
  </si>
  <si>
    <t>грн/Гкал</t>
  </si>
  <si>
    <t>1.1</t>
  </si>
  <si>
    <t xml:space="preserve">Прямі матеріальні витрати, у т. ч.: </t>
  </si>
  <si>
    <t>1.1.1</t>
  </si>
  <si>
    <t>1.1.2</t>
  </si>
  <si>
    <t>1.1.3</t>
  </si>
  <si>
    <t>1.1.4</t>
  </si>
  <si>
    <t>1.1.5</t>
  </si>
  <si>
    <t>1.1.6</t>
  </si>
  <si>
    <t xml:space="preserve">Матеріали, запасні частини та інші матеріальні ресурси </t>
  </si>
  <si>
    <t>1.2</t>
  </si>
  <si>
    <t>1.3</t>
  </si>
  <si>
    <t>1.4</t>
  </si>
  <si>
    <t>Інші операційні витрати</t>
  </si>
  <si>
    <t xml:space="preserve">Фінансові витрати </t>
  </si>
  <si>
    <t>Повна собівартість</t>
  </si>
  <si>
    <t>прогнозна</t>
  </si>
  <si>
    <t xml:space="preserve">                назва суб'єкта господарюваня           </t>
  </si>
  <si>
    <t>М.П.</t>
  </si>
  <si>
    <t xml:space="preserve">          (підпис)</t>
  </si>
  <si>
    <t>До таблиці додається пояснення щодо обгрунтування необхідності змін тарифів</t>
  </si>
  <si>
    <t>Керівник          ______</t>
  </si>
  <si>
    <t>Витрати на відшкодування втрат</t>
  </si>
  <si>
    <t>1.3.1</t>
  </si>
  <si>
    <t>1.3.2</t>
  </si>
  <si>
    <t>Інші прямі витрати, у т. ч.:</t>
  </si>
  <si>
    <t>Загальновиробничі витрати, у т. ч.:</t>
  </si>
  <si>
    <t>1.4.1</t>
  </si>
  <si>
    <t>1.4.2</t>
  </si>
  <si>
    <t xml:space="preserve">Адміністративні витрати, у т. ч.: </t>
  </si>
  <si>
    <t>2.1</t>
  </si>
  <si>
    <t>2.2</t>
  </si>
  <si>
    <t>1.1.7</t>
  </si>
  <si>
    <t>1.1.8</t>
  </si>
  <si>
    <t>1.3.3</t>
  </si>
  <si>
    <t>Прямі витрати на оплату праці</t>
  </si>
  <si>
    <t>1.4.3</t>
  </si>
  <si>
    <t>2.3</t>
  </si>
  <si>
    <t>Податок на додану вартість</t>
  </si>
  <si>
    <t>Відрахування на соціальні заходи</t>
  </si>
  <si>
    <t>Амортизація</t>
  </si>
  <si>
    <t>Інші прямі витрати</t>
  </si>
  <si>
    <t>Інші витрати</t>
  </si>
  <si>
    <t>Витрати на збут, у т. ч.:</t>
  </si>
  <si>
    <t>3.1</t>
  </si>
  <si>
    <t>3.2</t>
  </si>
  <si>
    <t>3.3</t>
  </si>
  <si>
    <t>Податок на прибуток</t>
  </si>
  <si>
    <t>Резервний капітал та дивіденди</t>
  </si>
  <si>
    <t>Тариф на теплову енергію, грн/Гкал, без ПДВ</t>
  </si>
  <si>
    <t>Тариф на теплову енергію, грн/Гкал, з ПДВ</t>
  </si>
  <si>
    <t>Планований прибуток, у т.ч.:</t>
  </si>
  <si>
    <t xml:space="preserve">№  </t>
  </si>
  <si>
    <t xml:space="preserve">Планована виробнича собівартість, у т. ч.: </t>
  </si>
  <si>
    <t>1.1.9</t>
  </si>
  <si>
    <t>1.1.10</t>
  </si>
  <si>
    <t>На здійснення заходів інвестиційної програми (інвестиційна складова)</t>
  </si>
  <si>
    <t>На забезпечення обігових коштів</t>
  </si>
  <si>
    <t xml:space="preserve">Інше використання прибутку </t>
  </si>
  <si>
    <t xml:space="preserve">Додаток 16-2                     </t>
  </si>
  <si>
    <t xml:space="preserve">На придбання палива </t>
  </si>
  <si>
    <t>На оплату послуги з транспортування природного газу</t>
  </si>
  <si>
    <t>На оплату послуги з розподілу природного газу</t>
  </si>
  <si>
    <t>На придбання електроенергії для технологічних потреб</t>
  </si>
  <si>
    <t xml:space="preserve">На холодну воду для технологічних потреб та водовідведення </t>
  </si>
  <si>
    <t>На транспортування теплової енергії іншими суб'єктами господарювання</t>
  </si>
  <si>
    <t>На придбання теплової енергії в інших суб'єктів господарювання</t>
  </si>
  <si>
    <t>На теплову енергію, вироблену власними ТЕЦ, ТЕС, АЕС, КГУ</t>
  </si>
  <si>
    <t>На теплову енергію, вироблену власними установками, що використовують альтернативні джерела енергії</t>
  </si>
  <si>
    <t xml:space="preserve">На оплату праці </t>
  </si>
  <si>
    <t>Перерахування витрат</t>
  </si>
  <si>
    <t>9.1</t>
  </si>
  <si>
    <t>9.2</t>
  </si>
  <si>
    <t>9.3</t>
  </si>
  <si>
    <t>9.4</t>
  </si>
  <si>
    <t>9.5</t>
  </si>
  <si>
    <t>Понаднормативні втрати</t>
  </si>
  <si>
    <t>1.3.3.1</t>
  </si>
  <si>
    <t>На покриття втрат теплової енергії в теплових мережах, у т.ч.:</t>
  </si>
  <si>
    <t>ТОВ "ЄВРО-РЕКОНСТРУКЦІЯ"</t>
  </si>
  <si>
    <t>Ю.К.Тараканов</t>
  </si>
  <si>
    <t>Структура тарифів на теплову енергію/комунальну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для категорії споживачів  "БЮДЖЕТНІ УСТАНОВИ"</t>
  </si>
  <si>
    <t>Структура тарифів на теплову енергію/комунальну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для категорії споживачів   "ІНШІ СПОЖИВАЧІ"</t>
  </si>
  <si>
    <t>Структура тарифів на теплову енергію/комунальну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для категорії споживачів   "РЕЛІГІЙНІ  ОРГАНІЗАЦІЇ"</t>
  </si>
  <si>
    <t>2021 рік Розпорядження КМДА від 15.12.2021 №2610 діюча</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</si>
</sst>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color indexed="8"/>
      <name val="Calibri"/>
      <family val="2"/>
      <charset val="204"/>
    </font>
    <font>
      <sz val="11"/>
      <color theme="1"/>
      <name val="Calibri"/>
      <family val="2"/>
      <charset val="204"/>
      <scheme val="minor"/>
    </font>
    <font>
      <sz val="10"/>
      <name val="Arial"/>
      <family val="2"/>
      <charset val="204"/>
    </font>
    <font>
      <sz val="12"/>
      <name val="Times New Roman"/>
      <family val="1"/>
      <charset val="204"/>
    </font>
    <font>
      <sz val="11"/>
      <color theme="1"/>
      <name val="Calibri"/>
      <family val="2"/>
      <scheme val="minor"/>
    </font>
    <font>
      <b/>
      <sz val="12"/>
      <name val="Times New Roman"/>
      <family val="1"/>
      <charset val="204"/>
    </font>
    <font>
      <sz val="12"/>
      <color theme="1"/>
      <name val="Calibri"/>
      <family val="2"/>
      <charset val="204"/>
      <scheme val="minor"/>
    </font>
    <font>
      <sz val="12"/>
      <color theme="1"/>
      <name val="Times New Roman"/>
      <family val="1"/>
      <charset val="204"/>
    </font>
    <font>
      <sz val="12"/>
      <color theme="1"/>
      <name val="Calibri"/>
      <family val="2"/>
      <scheme val="minor"/>
    </font>
    <font>
      <b/>
      <sz val="11"/>
      <color theme="1"/>
      <name val="Calibri"/>
      <family val="2"/>
      <charset val="204"/>
      <scheme val="minor"/>
    </font>
    <font>
      <b/>
      <sz val="12"/>
      <color theme="1"/>
      <name val="Times New Roman"/>
      <family val="1"/>
      <charset val="204"/>
    </font>
    <font>
      <sz val="11"/>
      <name val="Times New Roman"/>
      <family val="1"/>
      <charset val="204"/>
    </font>
    <font>
      <b/>
      <sz val="11"/>
      <color theme="1"/>
      <name val="Times New Roman"/>
      <family val="1"/>
      <charset val="204"/>
    </font>
    <font>
      <b/>
      <sz val="12"/>
      <color theme="1"/>
      <name val="Calibri"/>
      <family val="2"/>
      <charset val="204"/>
      <scheme val="minor"/>
    </font>
    <font>
      <b/>
      <sz val="14"/>
      <color theme="1"/>
      <name val="Times New Roman"/>
      <family val="1"/>
      <charset val="204"/>
    </font>
    <font>
      <sz val="14"/>
      <color theme="1"/>
      <name val="Times New Roman"/>
      <family val="1"/>
      <charset val="204"/>
    </font>
  </fonts>
  <fills count="2">
    <fill>
      <patternFill patternType="none"/>
    </fill>
    <fill>
      <patternFill patternType="gray125"/>
    </fill>
  </fills>
  <borders count="26">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1" fillId="0" borderId="0"/>
    <xf numFmtId="0" fontId="3" fillId="0" borderId="0"/>
    <xf numFmtId="0" fontId="2" fillId="0" borderId="0"/>
    <xf numFmtId="0" fontId="2" fillId="0" borderId="0"/>
    <xf numFmtId="0" fontId="2" fillId="0" borderId="0"/>
    <xf numFmtId="0" fontId="5" fillId="0" borderId="0"/>
  </cellStyleXfs>
  <cellXfs count="74">
    <xf numFmtId="0" fontId="0" fillId="0" borderId="0" xfId="0"/>
    <xf numFmtId="0" fontId="4" fillId="0" borderId="0" xfId="2" applyFont="1" applyFill="1" applyBorder="1" applyAlignment="1">
      <alignment horizontal="center" vertical="center"/>
    </xf>
    <xf numFmtId="0" fontId="0" fillId="0" borderId="0" xfId="0" applyBorder="1"/>
    <xf numFmtId="0" fontId="4" fillId="0" borderId="0" xfId="2" applyFont="1" applyFill="1" applyBorder="1"/>
    <xf numFmtId="0" fontId="4" fillId="0" borderId="0" xfId="2" applyFont="1" applyFill="1" applyBorder="1" applyAlignment="1">
      <alignment horizontal="left" wrapText="1"/>
    </xf>
    <xf numFmtId="0" fontId="8" fillId="0" borderId="0" xfId="0" applyFont="1" applyBorder="1" applyAlignment="1"/>
    <xf numFmtId="0" fontId="4" fillId="0" borderId="3" xfId="2" applyFont="1" applyFill="1" applyBorder="1" applyAlignment="1">
      <alignment horizontal="left" vertical="center" wrapText="1"/>
    </xf>
    <xf numFmtId="0" fontId="8" fillId="0" borderId="5" xfId="0" applyFont="1" applyBorder="1" applyAlignment="1">
      <alignment vertical="center" wrapText="1"/>
    </xf>
    <xf numFmtId="0" fontId="4" fillId="0" borderId="3" xfId="2" applyFont="1" applyFill="1" applyBorder="1" applyAlignment="1">
      <alignment vertical="center" wrapText="1"/>
    </xf>
    <xf numFmtId="0" fontId="8" fillId="0" borderId="6" xfId="0" applyFont="1" applyBorder="1" applyAlignment="1">
      <alignment vertical="center" wrapText="1"/>
    </xf>
    <xf numFmtId="0" fontId="9" fillId="0" borderId="0" xfId="0" applyFont="1" applyBorder="1" applyAlignment="1"/>
    <xf numFmtId="0" fontId="7" fillId="0" borderId="0" xfId="0" applyFont="1" applyBorder="1"/>
    <xf numFmtId="0" fontId="8" fillId="0" borderId="0" xfId="0" applyFont="1" applyBorder="1"/>
    <xf numFmtId="0" fontId="8" fillId="0" borderId="0" xfId="0" applyFont="1" applyBorder="1" applyAlignment="1">
      <alignment vertical="center" wrapText="1"/>
    </xf>
    <xf numFmtId="0" fontId="8" fillId="0" borderId="0" xfId="4" applyFont="1" applyBorder="1" applyAlignment="1"/>
    <xf numFmtId="0" fontId="4" fillId="0" borderId="0" xfId="2" applyFont="1" applyFill="1" applyBorder="1" applyAlignment="1">
      <alignment horizontal="left" vertical="center"/>
    </xf>
    <xf numFmtId="0" fontId="8" fillId="0" borderId="0" xfId="0" applyFont="1" applyBorder="1" applyAlignment="1">
      <alignment horizontal="left"/>
    </xf>
    <xf numFmtId="0" fontId="6" fillId="0" borderId="3" xfId="2" applyFont="1" applyFill="1" applyBorder="1" applyAlignment="1">
      <alignment horizontal="left" vertical="center" wrapText="1"/>
    </xf>
    <xf numFmtId="0" fontId="11" fillId="0" borderId="5" xfId="0" applyFont="1" applyBorder="1" applyAlignment="1">
      <alignment vertical="center" wrapText="1"/>
    </xf>
    <xf numFmtId="0" fontId="6" fillId="0" borderId="3" xfId="2" applyFont="1" applyFill="1" applyBorder="1" applyAlignment="1">
      <alignment vertical="center" wrapText="1"/>
    </xf>
    <xf numFmtId="2" fontId="0" fillId="0" borderId="0" xfId="0" applyNumberFormat="1"/>
    <xf numFmtId="0" fontId="8" fillId="0" borderId="5" xfId="0" applyFont="1" applyBorder="1" applyAlignment="1">
      <alignment horizontal="left" vertical="center" wrapText="1" indent="1"/>
    </xf>
    <xf numFmtId="0" fontId="4" fillId="0" borderId="0" xfId="2" applyFont="1" applyFill="1" applyBorder="1" applyAlignment="1">
      <alignment horizontal="left" vertical="center" wrapText="1" indent="1"/>
    </xf>
    <xf numFmtId="0" fontId="12" fillId="0" borderId="9"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13" xfId="2" applyNumberFormat="1" applyFont="1" applyFill="1" applyBorder="1" applyAlignment="1">
      <alignment horizontal="center" vertical="center" wrapText="1"/>
    </xf>
    <xf numFmtId="0" fontId="6" fillId="0" borderId="13"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8" fillId="0" borderId="13"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4" fillId="0" borderId="13" xfId="2" applyFont="1" applyFill="1" applyBorder="1" applyAlignment="1">
      <alignment horizontal="center" vertical="center" wrapText="1"/>
    </xf>
    <xf numFmtId="0" fontId="8" fillId="0" borderId="15" xfId="0" applyFont="1" applyBorder="1" applyAlignment="1">
      <alignment horizontal="center" vertical="center" wrapText="1"/>
    </xf>
    <xf numFmtId="0" fontId="4" fillId="0" borderId="16" xfId="2" applyFont="1" applyFill="1" applyBorder="1" applyAlignment="1">
      <alignment horizontal="center" vertical="center" wrapText="1"/>
    </xf>
    <xf numFmtId="0" fontId="4" fillId="0" borderId="17" xfId="2" applyFont="1" applyFill="1" applyBorder="1" applyAlignment="1">
      <alignment vertical="center" wrapText="1"/>
    </xf>
    <xf numFmtId="0" fontId="4" fillId="0" borderId="11" xfId="2" applyNumberFormat="1" applyFont="1" applyFill="1" applyBorder="1" applyAlignment="1">
      <alignment horizontal="center" vertical="center" wrapText="1"/>
    </xf>
    <xf numFmtId="0" fontId="4" fillId="0" borderId="4" xfId="2" applyNumberFormat="1" applyFont="1" applyFill="1" applyBorder="1" applyAlignment="1">
      <alignment horizontal="center" wrapText="1"/>
    </xf>
    <xf numFmtId="0" fontId="8" fillId="0" borderId="2" xfId="0" applyFont="1" applyBorder="1" applyAlignment="1">
      <alignment horizontal="center"/>
    </xf>
    <xf numFmtId="0" fontId="8" fillId="0" borderId="19" xfId="0" applyFont="1" applyBorder="1" applyAlignment="1">
      <alignment horizontal="center"/>
    </xf>
    <xf numFmtId="0" fontId="4" fillId="0" borderId="17" xfId="2" applyFont="1" applyFill="1" applyBorder="1" applyAlignment="1">
      <alignment horizontal="center" vertical="center" wrapText="1"/>
    </xf>
    <xf numFmtId="0" fontId="4" fillId="0" borderId="18" xfId="2" applyFont="1" applyFill="1" applyBorder="1" applyAlignment="1">
      <alignment horizontal="center" vertical="center" wrapText="1"/>
    </xf>
    <xf numFmtId="0" fontId="13" fillId="0" borderId="0" xfId="0" applyFont="1"/>
    <xf numFmtId="0" fontId="6" fillId="0" borderId="1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4" fillId="0" borderId="22" xfId="2" applyNumberFormat="1" applyFont="1" applyFill="1" applyBorder="1" applyAlignment="1">
      <alignment horizontal="center" vertical="center" wrapText="1"/>
    </xf>
    <xf numFmtId="0" fontId="4" fillId="0" borderId="23" xfId="2" applyNumberFormat="1" applyFont="1" applyFill="1" applyBorder="1" applyAlignment="1">
      <alignment horizontal="center" wrapText="1"/>
    </xf>
    <xf numFmtId="0" fontId="8" fillId="0" borderId="24" xfId="0" applyFont="1" applyBorder="1" applyAlignment="1">
      <alignment horizontal="center"/>
    </xf>
    <xf numFmtId="0" fontId="8" fillId="0" borderId="25" xfId="0" applyFont="1" applyBorder="1" applyAlignment="1">
      <alignment horizontal="center"/>
    </xf>
    <xf numFmtId="2" fontId="16" fillId="0" borderId="12" xfId="0" applyNumberFormat="1" applyFont="1" applyBorder="1" applyAlignment="1">
      <alignment horizontal="center"/>
    </xf>
    <xf numFmtId="0" fontId="6" fillId="0" borderId="17" xfId="2" applyFont="1" applyFill="1" applyBorder="1" applyAlignment="1">
      <alignment vertical="center" wrapText="1"/>
    </xf>
    <xf numFmtId="4" fontId="15" fillId="0" borderId="12" xfId="0" applyNumberFormat="1" applyFont="1" applyBorder="1" applyAlignment="1">
      <alignment horizontal="center"/>
    </xf>
    <xf numFmtId="4" fontId="16" fillId="0" borderId="12" xfId="0" applyNumberFormat="1" applyFont="1" applyBorder="1" applyAlignment="1">
      <alignment horizontal="center"/>
    </xf>
    <xf numFmtId="4" fontId="15" fillId="0" borderId="18" xfId="0" applyNumberFormat="1" applyFont="1" applyBorder="1" applyAlignment="1">
      <alignment horizontal="center"/>
    </xf>
    <xf numFmtId="4" fontId="15" fillId="0" borderId="19" xfId="0" applyNumberFormat="1" applyFont="1" applyBorder="1" applyAlignment="1">
      <alignment horizontal="center"/>
    </xf>
    <xf numFmtId="0" fontId="4" fillId="0" borderId="0" xfId="2" applyFont="1" applyFill="1" applyBorder="1" applyAlignment="1">
      <alignment horizontal="left" vertical="center"/>
    </xf>
    <xf numFmtId="0" fontId="8" fillId="0" borderId="0" xfId="0" applyFont="1" applyBorder="1" applyAlignment="1">
      <alignment horizontal="left"/>
    </xf>
    <xf numFmtId="0" fontId="11" fillId="0" borderId="0" xfId="4" applyFont="1" applyBorder="1" applyAlignment="1"/>
    <xf numFmtId="0" fontId="14" fillId="0" borderId="0" xfId="0" applyFont="1" applyBorder="1" applyAlignment="1"/>
    <xf numFmtId="0" fontId="8" fillId="0" borderId="0" xfId="4" applyFont="1" applyBorder="1" applyAlignment="1"/>
    <xf numFmtId="0" fontId="7" fillId="0" borderId="0" xfId="0" applyFont="1" applyBorder="1" applyAlignment="1"/>
    <xf numFmtId="0" fontId="4" fillId="0" borderId="0" xfId="2" applyFont="1" applyFill="1" applyBorder="1" applyAlignment="1">
      <alignment horizontal="right"/>
    </xf>
    <xf numFmtId="0" fontId="0" fillId="0" borderId="0" xfId="0" applyAlignment="1">
      <alignment horizontal="right"/>
    </xf>
    <xf numFmtId="0" fontId="6" fillId="0" borderId="0" xfId="2" applyFont="1" applyFill="1" applyBorder="1" applyAlignment="1">
      <alignment horizontal="center" vertical="center" wrapText="1"/>
    </xf>
    <xf numFmtId="0" fontId="10" fillId="0" borderId="0" xfId="0" applyFont="1" applyAlignment="1">
      <alignment horizontal="center"/>
    </xf>
    <xf numFmtId="0" fontId="6" fillId="0" borderId="1"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2" fillId="0" borderId="0" xfId="0" applyFont="1" applyAlignment="1"/>
    <xf numFmtId="0" fontId="4" fillId="0" borderId="0" xfId="2" applyFont="1" applyFill="1" applyBorder="1" applyAlignment="1">
      <alignment horizontal="center" vertical="center"/>
    </xf>
    <xf numFmtId="0" fontId="0" fillId="0" borderId="0" xfId="0" applyBorder="1" applyAlignment="1"/>
    <xf numFmtId="0" fontId="4" fillId="0" borderId="7" xfId="2" applyFont="1" applyFill="1" applyBorder="1" applyAlignment="1">
      <alignment horizontal="center" vertical="center" wrapText="1"/>
    </xf>
    <xf numFmtId="0" fontId="0" fillId="0" borderId="20" xfId="0" applyBorder="1" applyAlignment="1">
      <alignment horizontal="center" vertical="center" wrapText="1"/>
    </xf>
    <xf numFmtId="0" fontId="4" fillId="0" borderId="8" xfId="2" applyFont="1" applyFill="1" applyBorder="1" applyAlignment="1">
      <alignment horizontal="center" vertical="center" wrapText="1"/>
    </xf>
    <xf numFmtId="0" fontId="0" fillId="0" borderId="21" xfId="0" applyBorder="1" applyAlignment="1">
      <alignment horizontal="center" vertical="center" wrapText="1"/>
    </xf>
  </cellXfs>
  <cellStyles count="7">
    <cellStyle name="Звичайний 2" xfId="1"/>
    <cellStyle name="Звичайний 2 3" xfId="3"/>
    <cellStyle name="Обычный" xfId="0" builtinId="0"/>
    <cellStyle name="Обычный 19" xfId="2"/>
    <cellStyle name="Обычный 2" xfId="4"/>
    <cellStyle name="Обычный 2 2" xfId="6"/>
    <cellStyle name="Обычный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5"/>
  <sheetViews>
    <sheetView topLeftCell="A43" workbookViewId="0">
      <selection activeCell="E21" sqref="E21"/>
    </sheetView>
  </sheetViews>
  <sheetFormatPr defaultRowHeight="14.4" x14ac:dyDescent="0.3"/>
  <cols>
    <col min="2" max="2" width="11.44140625" customWidth="1"/>
    <col min="3" max="3" width="62.88671875" customWidth="1"/>
    <col min="4" max="4" width="21.88671875" customWidth="1"/>
    <col min="5" max="5" width="16.88671875" customWidth="1"/>
  </cols>
  <sheetData>
    <row r="1" spans="2:7" ht="15.6" x14ac:dyDescent="0.3">
      <c r="B1" s="1"/>
      <c r="C1" s="3"/>
      <c r="D1" s="61" t="s">
        <v>60</v>
      </c>
      <c r="E1" s="62"/>
    </row>
    <row r="2" spans="2:7" ht="15.75" x14ac:dyDescent="0.25">
      <c r="B2" s="1"/>
      <c r="C2" s="3"/>
    </row>
    <row r="3" spans="2:7" ht="76.5" customHeight="1" x14ac:dyDescent="0.3">
      <c r="B3" s="63" t="s">
        <v>82</v>
      </c>
      <c r="C3" s="63"/>
      <c r="D3" s="64"/>
      <c r="E3" s="64"/>
    </row>
    <row r="4" spans="2:7" ht="25.5" customHeight="1" x14ac:dyDescent="0.3">
      <c r="B4" s="65" t="s">
        <v>80</v>
      </c>
      <c r="C4" s="65"/>
      <c r="D4" s="65"/>
      <c r="E4" s="65"/>
    </row>
    <row r="5" spans="2:7" ht="18" customHeight="1" x14ac:dyDescent="0.3">
      <c r="B5" s="66" t="s">
        <v>18</v>
      </c>
      <c r="C5" s="67"/>
      <c r="D5" s="67"/>
      <c r="E5" s="67"/>
      <c r="G5" s="2"/>
    </row>
    <row r="6" spans="2:7" ht="16.5" thickBot="1" x14ac:dyDescent="0.3">
      <c r="B6" s="68"/>
      <c r="C6" s="69"/>
      <c r="D6" s="69"/>
      <c r="E6" s="69"/>
      <c r="G6" s="2"/>
    </row>
    <row r="7" spans="2:7" ht="67.5" customHeight="1" x14ac:dyDescent="0.3">
      <c r="B7" s="70" t="s">
        <v>53</v>
      </c>
      <c r="C7" s="72" t="s">
        <v>0</v>
      </c>
      <c r="D7" s="23" t="s">
        <v>85</v>
      </c>
      <c r="E7" s="24" t="s">
        <v>17</v>
      </c>
      <c r="G7" s="2"/>
    </row>
    <row r="8" spans="2:7" ht="27.75" customHeight="1" thickBot="1" x14ac:dyDescent="0.35">
      <c r="B8" s="71"/>
      <c r="C8" s="73"/>
      <c r="D8" s="40" t="s">
        <v>1</v>
      </c>
      <c r="E8" s="41" t="s">
        <v>1</v>
      </c>
    </row>
    <row r="9" spans="2:7" ht="15.75" x14ac:dyDescent="0.25">
      <c r="B9" s="36">
        <v>1</v>
      </c>
      <c r="C9" s="37">
        <v>2</v>
      </c>
      <c r="D9" s="38">
        <v>3</v>
      </c>
      <c r="E9" s="39">
        <v>4</v>
      </c>
    </row>
    <row r="10" spans="2:7" ht="24" customHeight="1" x14ac:dyDescent="0.3">
      <c r="B10" s="26">
        <v>1</v>
      </c>
      <c r="C10" s="17" t="s">
        <v>54</v>
      </c>
      <c r="D10" s="51">
        <f>D11+D22+D23+D29</f>
        <v>1569.4881854136204</v>
      </c>
      <c r="E10" s="51">
        <f>E11+E22+E23+E29</f>
        <v>1864.2281854136206</v>
      </c>
    </row>
    <row r="11" spans="2:7" ht="24" customHeight="1" x14ac:dyDescent="0.35">
      <c r="B11" s="25" t="s">
        <v>2</v>
      </c>
      <c r="C11" s="6" t="s">
        <v>3</v>
      </c>
      <c r="D11" s="52">
        <f>SUM(D12:D21)</f>
        <v>1565.115</v>
      </c>
      <c r="E11" s="52">
        <f>SUM(E12:E21)</f>
        <v>1859.8550000000002</v>
      </c>
    </row>
    <row r="12" spans="2:7" ht="18" x14ac:dyDescent="0.35">
      <c r="B12" s="25" t="s">
        <v>4</v>
      </c>
      <c r="C12" s="21" t="s">
        <v>61</v>
      </c>
      <c r="D12" s="52"/>
      <c r="E12" s="52"/>
    </row>
    <row r="13" spans="2:7" ht="18" x14ac:dyDescent="0.35">
      <c r="B13" s="27" t="s">
        <v>5</v>
      </c>
      <c r="C13" s="21" t="s">
        <v>62</v>
      </c>
      <c r="D13" s="52"/>
      <c r="E13" s="52"/>
    </row>
    <row r="14" spans="2:7" ht="18" x14ac:dyDescent="0.35">
      <c r="B14" s="27" t="s">
        <v>6</v>
      </c>
      <c r="C14" s="21" t="s">
        <v>63</v>
      </c>
      <c r="D14" s="52"/>
      <c r="E14" s="52"/>
    </row>
    <row r="15" spans="2:7" ht="18" x14ac:dyDescent="0.35">
      <c r="B15" s="27" t="s">
        <v>7</v>
      </c>
      <c r="C15" s="21" t="s">
        <v>64</v>
      </c>
      <c r="D15" s="52"/>
      <c r="E15" s="52"/>
    </row>
    <row r="16" spans="2:7" ht="20.25" customHeight="1" x14ac:dyDescent="0.35">
      <c r="B16" s="27" t="s">
        <v>8</v>
      </c>
      <c r="C16" s="21" t="s">
        <v>65</v>
      </c>
      <c r="D16" s="52"/>
      <c r="E16" s="52"/>
    </row>
    <row r="17" spans="2:9" ht="31.2" x14ac:dyDescent="0.35">
      <c r="B17" s="27" t="s">
        <v>9</v>
      </c>
      <c r="C17" s="21" t="s">
        <v>67</v>
      </c>
      <c r="D17" s="52"/>
      <c r="E17" s="52"/>
    </row>
    <row r="18" spans="2:9" ht="31.2" x14ac:dyDescent="0.35">
      <c r="B18" s="28" t="s">
        <v>33</v>
      </c>
      <c r="C18" s="21" t="s">
        <v>68</v>
      </c>
      <c r="D18" s="52">
        <v>998.85</v>
      </c>
      <c r="E18" s="52">
        <v>1258.4000000000001</v>
      </c>
      <c r="G18" s="20"/>
    </row>
    <row r="19" spans="2:9" ht="31.2" x14ac:dyDescent="0.35">
      <c r="B19" s="27" t="s">
        <v>34</v>
      </c>
      <c r="C19" s="21" t="s">
        <v>69</v>
      </c>
      <c r="D19" s="52"/>
      <c r="E19" s="52"/>
      <c r="G19" s="20"/>
    </row>
    <row r="20" spans="2:9" ht="31.2" x14ac:dyDescent="0.35">
      <c r="B20" s="27" t="s">
        <v>55</v>
      </c>
      <c r="C20" s="21" t="s">
        <v>66</v>
      </c>
      <c r="D20" s="52">
        <v>565.9</v>
      </c>
      <c r="E20" s="52">
        <v>601.09</v>
      </c>
    </row>
    <row r="21" spans="2:9" ht="18" x14ac:dyDescent="0.35">
      <c r="B21" s="27" t="s">
        <v>56</v>
      </c>
      <c r="C21" s="21" t="s">
        <v>10</v>
      </c>
      <c r="D21" s="52">
        <v>0.36499999999999999</v>
      </c>
      <c r="E21" s="52">
        <v>0.36499999999999999</v>
      </c>
      <c r="G21" s="20"/>
    </row>
    <row r="22" spans="2:9" ht="18" x14ac:dyDescent="0.35">
      <c r="B22" s="25" t="s">
        <v>11</v>
      </c>
      <c r="C22" s="8" t="s">
        <v>36</v>
      </c>
      <c r="D22" s="52">
        <f>3257.14/943.90687</f>
        <v>3.4507005971892117</v>
      </c>
      <c r="E22" s="52">
        <f>3257.14/943.90687</f>
        <v>3.4507005971892117</v>
      </c>
      <c r="I22" s="20"/>
    </row>
    <row r="23" spans="2:9" ht="18" x14ac:dyDescent="0.35">
      <c r="B23" s="25" t="s">
        <v>12</v>
      </c>
      <c r="C23" s="8" t="s">
        <v>26</v>
      </c>
      <c r="D23" s="52">
        <f>D24+D25+D26+D28</f>
        <v>0.92248481643109559</v>
      </c>
      <c r="E23" s="52">
        <f>E24+E25+E26+E28</f>
        <v>0.92248481643109559</v>
      </c>
    </row>
    <row r="24" spans="2:9" ht="18" x14ac:dyDescent="0.35">
      <c r="B24" s="27" t="s">
        <v>24</v>
      </c>
      <c r="C24" s="21" t="s">
        <v>40</v>
      </c>
      <c r="D24" s="52">
        <f>716.57/943.90687</f>
        <v>0.75915328384038572</v>
      </c>
      <c r="E24" s="52">
        <f>716.57/943.90687</f>
        <v>0.75915328384038572</v>
      </c>
    </row>
    <row r="25" spans="2:9" ht="18" x14ac:dyDescent="0.35">
      <c r="B25" s="27" t="s">
        <v>25</v>
      </c>
      <c r="C25" s="21" t="s">
        <v>41</v>
      </c>
      <c r="D25" s="52">
        <f>50.34/943.90687</f>
        <v>5.3331532590709933E-2</v>
      </c>
      <c r="E25" s="52">
        <f>50.34/943.90687</f>
        <v>5.3331532590709933E-2</v>
      </c>
    </row>
    <row r="26" spans="2:9" ht="31.2" x14ac:dyDescent="0.35">
      <c r="B26" s="27" t="s">
        <v>35</v>
      </c>
      <c r="C26" s="21" t="s">
        <v>79</v>
      </c>
      <c r="D26" s="52"/>
      <c r="E26" s="52"/>
    </row>
    <row r="27" spans="2:9" ht="18" x14ac:dyDescent="0.35">
      <c r="B27" s="27" t="s">
        <v>78</v>
      </c>
      <c r="C27" s="21" t="s">
        <v>77</v>
      </c>
      <c r="D27" s="52"/>
      <c r="E27" s="52"/>
    </row>
    <row r="28" spans="2:9" ht="18" x14ac:dyDescent="0.35">
      <c r="B28" s="27" t="s">
        <v>35</v>
      </c>
      <c r="C28" s="21" t="s">
        <v>42</v>
      </c>
      <c r="D28" s="52">
        <v>0.11</v>
      </c>
      <c r="E28" s="52">
        <v>0.11</v>
      </c>
    </row>
    <row r="29" spans="2:9" ht="18" x14ac:dyDescent="0.35">
      <c r="B29" s="25" t="s">
        <v>13</v>
      </c>
      <c r="C29" s="8" t="s">
        <v>27</v>
      </c>
      <c r="D29" s="52">
        <f>SUM(D30:D31)</f>
        <v>0</v>
      </c>
      <c r="E29" s="52">
        <f>SUM(E30:E31)</f>
        <v>0</v>
      </c>
    </row>
    <row r="30" spans="2:9" ht="18" x14ac:dyDescent="0.35">
      <c r="B30" s="29" t="s">
        <v>28</v>
      </c>
      <c r="C30" s="21" t="s">
        <v>70</v>
      </c>
      <c r="D30" s="52"/>
      <c r="E30" s="52"/>
    </row>
    <row r="31" spans="2:9" ht="18" x14ac:dyDescent="0.35">
      <c r="B31" s="30" t="s">
        <v>29</v>
      </c>
      <c r="C31" s="21" t="s">
        <v>40</v>
      </c>
      <c r="D31" s="52"/>
      <c r="E31" s="52"/>
    </row>
    <row r="32" spans="2:9" ht="18" x14ac:dyDescent="0.35">
      <c r="B32" s="30" t="s">
        <v>37</v>
      </c>
      <c r="C32" s="21" t="s">
        <v>43</v>
      </c>
      <c r="D32" s="52"/>
      <c r="E32" s="52"/>
    </row>
    <row r="33" spans="2:5" ht="17.399999999999999" x14ac:dyDescent="0.3">
      <c r="B33" s="31">
        <v>2</v>
      </c>
      <c r="C33" s="18" t="s">
        <v>30</v>
      </c>
      <c r="D33" s="51">
        <f>SUM(D35:D40)</f>
        <v>0</v>
      </c>
      <c r="E33" s="51">
        <f>SUM(E35:E40)</f>
        <v>0</v>
      </c>
    </row>
    <row r="34" spans="2:5" ht="18" x14ac:dyDescent="0.35">
      <c r="B34" s="29" t="s">
        <v>31</v>
      </c>
      <c r="C34" s="21" t="s">
        <v>70</v>
      </c>
      <c r="D34" s="52"/>
      <c r="E34" s="52"/>
    </row>
    <row r="35" spans="2:5" ht="18" x14ac:dyDescent="0.35">
      <c r="B35" s="29" t="s">
        <v>32</v>
      </c>
      <c r="C35" s="21" t="s">
        <v>40</v>
      </c>
      <c r="D35" s="52"/>
      <c r="E35" s="52"/>
    </row>
    <row r="36" spans="2:5" ht="18" x14ac:dyDescent="0.35">
      <c r="B36" s="29" t="s">
        <v>38</v>
      </c>
      <c r="C36" s="21" t="s">
        <v>43</v>
      </c>
      <c r="D36" s="52"/>
      <c r="E36" s="52"/>
    </row>
    <row r="37" spans="2:5" ht="17.399999999999999" x14ac:dyDescent="0.3">
      <c r="B37" s="26">
        <v>3</v>
      </c>
      <c r="C37" s="19" t="s">
        <v>44</v>
      </c>
      <c r="D37" s="51">
        <v>0</v>
      </c>
      <c r="E37" s="51">
        <v>0</v>
      </c>
    </row>
    <row r="38" spans="2:5" ht="18" x14ac:dyDescent="0.35">
      <c r="B38" s="27" t="s">
        <v>45</v>
      </c>
      <c r="C38" s="21" t="s">
        <v>70</v>
      </c>
      <c r="D38" s="52"/>
      <c r="E38" s="52"/>
    </row>
    <row r="39" spans="2:5" ht="18" x14ac:dyDescent="0.35">
      <c r="B39" s="27" t="s">
        <v>46</v>
      </c>
      <c r="C39" s="22" t="s">
        <v>40</v>
      </c>
      <c r="D39" s="52"/>
      <c r="E39" s="52"/>
    </row>
    <row r="40" spans="2:5" ht="18" x14ac:dyDescent="0.35">
      <c r="B40" s="27" t="s">
        <v>47</v>
      </c>
      <c r="C40" s="21" t="s">
        <v>43</v>
      </c>
      <c r="D40" s="52"/>
      <c r="E40" s="52"/>
    </row>
    <row r="41" spans="2:5" ht="18" x14ac:dyDescent="0.35">
      <c r="B41" s="32">
        <v>4</v>
      </c>
      <c r="C41" s="8" t="s">
        <v>14</v>
      </c>
      <c r="D41" s="52"/>
      <c r="E41" s="52"/>
    </row>
    <row r="42" spans="2:5" ht="18" x14ac:dyDescent="0.35">
      <c r="B42" s="32">
        <v>5</v>
      </c>
      <c r="C42" s="8" t="s">
        <v>15</v>
      </c>
      <c r="D42" s="52"/>
      <c r="E42" s="52"/>
    </row>
    <row r="43" spans="2:5" ht="17.399999999999999" x14ac:dyDescent="0.3">
      <c r="B43" s="32">
        <v>6</v>
      </c>
      <c r="C43" s="19" t="s">
        <v>16</v>
      </c>
      <c r="D43" s="51">
        <f>D10+D33+D37+D41+D42</f>
        <v>1569.4881854136204</v>
      </c>
      <c r="E43" s="51">
        <f>E10+E33+E37+E41+E42</f>
        <v>1864.2281854136206</v>
      </c>
    </row>
    <row r="44" spans="2:5" ht="18" x14ac:dyDescent="0.35">
      <c r="B44" s="32">
        <v>7</v>
      </c>
      <c r="C44" s="7" t="s">
        <v>23</v>
      </c>
      <c r="D44" s="52"/>
      <c r="E44" s="52"/>
    </row>
    <row r="45" spans="2:5" ht="18" x14ac:dyDescent="0.35">
      <c r="B45" s="32">
        <v>8</v>
      </c>
      <c r="C45" s="13" t="s">
        <v>71</v>
      </c>
      <c r="D45" s="52">
        <v>-0.27</v>
      </c>
      <c r="E45" s="52">
        <v>-0.27</v>
      </c>
    </row>
    <row r="46" spans="2:5" ht="18" x14ac:dyDescent="0.35">
      <c r="B46" s="32">
        <v>9</v>
      </c>
      <c r="C46" s="6" t="s">
        <v>52</v>
      </c>
      <c r="D46" s="52">
        <v>0.23</v>
      </c>
      <c r="E46" s="52">
        <v>0.23</v>
      </c>
    </row>
    <row r="47" spans="2:5" ht="18" x14ac:dyDescent="0.35">
      <c r="B47" s="29" t="s">
        <v>72</v>
      </c>
      <c r="C47" s="21" t="s">
        <v>48</v>
      </c>
      <c r="D47" s="52">
        <f>D46*0.18</f>
        <v>4.1399999999999999E-2</v>
      </c>
      <c r="E47" s="52">
        <f>E46*0.18</f>
        <v>4.1399999999999999E-2</v>
      </c>
    </row>
    <row r="48" spans="2:5" ht="18" x14ac:dyDescent="0.35">
      <c r="B48" s="29" t="s">
        <v>73</v>
      </c>
      <c r="C48" s="21" t="s">
        <v>49</v>
      </c>
      <c r="D48" s="52"/>
      <c r="E48" s="52"/>
    </row>
    <row r="49" spans="2:8" ht="31.2" x14ac:dyDescent="0.35">
      <c r="B49" s="29" t="s">
        <v>74</v>
      </c>
      <c r="C49" s="21" t="s">
        <v>57</v>
      </c>
      <c r="D49" s="52">
        <v>0</v>
      </c>
      <c r="E49" s="52">
        <v>0</v>
      </c>
      <c r="H49" s="20"/>
    </row>
    <row r="50" spans="2:8" ht="18" x14ac:dyDescent="0.35">
      <c r="B50" s="29" t="s">
        <v>75</v>
      </c>
      <c r="C50" s="21" t="s">
        <v>58</v>
      </c>
      <c r="D50" s="52">
        <f>D46-D47</f>
        <v>0.18860000000000002</v>
      </c>
      <c r="E50" s="52">
        <f>E46-E47</f>
        <v>0.18860000000000002</v>
      </c>
    </row>
    <row r="51" spans="2:8" ht="18" x14ac:dyDescent="0.35">
      <c r="B51" s="29" t="s">
        <v>76</v>
      </c>
      <c r="C51" s="21" t="s">
        <v>59</v>
      </c>
      <c r="D51" s="52"/>
      <c r="E51" s="52"/>
    </row>
    <row r="52" spans="2:8" ht="17.399999999999999" x14ac:dyDescent="0.3">
      <c r="B52" s="32">
        <v>10</v>
      </c>
      <c r="C52" s="8" t="s">
        <v>50</v>
      </c>
      <c r="D52" s="51">
        <f>D43+D44+D45+D46</f>
        <v>1569.4481854136204</v>
      </c>
      <c r="E52" s="51">
        <f>E43+E44+E45+E46</f>
        <v>1864.1881854136207</v>
      </c>
      <c r="G52" s="20"/>
    </row>
    <row r="53" spans="2:8" ht="18" x14ac:dyDescent="0.35">
      <c r="B53" s="33">
        <v>11</v>
      </c>
      <c r="C53" s="9" t="s">
        <v>39</v>
      </c>
      <c r="D53" s="52">
        <f>D52*0.2</f>
        <v>313.88963708272411</v>
      </c>
      <c r="E53" s="52">
        <f>E52*0.2</f>
        <v>372.83763708272414</v>
      </c>
    </row>
    <row r="54" spans="2:8" ht="18" thickBot="1" x14ac:dyDescent="0.35">
      <c r="B54" s="34">
        <v>12</v>
      </c>
      <c r="C54" s="35" t="s">
        <v>51</v>
      </c>
      <c r="D54" s="53">
        <f>D52*1.2</f>
        <v>1883.3378224963444</v>
      </c>
      <c r="E54" s="53">
        <f>E52*1.2</f>
        <v>2237.0258224963445</v>
      </c>
    </row>
    <row r="55" spans="2:8" ht="9.75" customHeight="1" x14ac:dyDescent="0.3">
      <c r="B55" s="4"/>
      <c r="C55" s="4"/>
    </row>
    <row r="56" spans="2:8" ht="18.75" customHeight="1" x14ac:dyDescent="0.3">
      <c r="B56" s="55" t="s">
        <v>21</v>
      </c>
      <c r="C56" s="56"/>
    </row>
    <row r="57" spans="2:8" ht="15.6" x14ac:dyDescent="0.3">
      <c r="B57" s="15"/>
      <c r="C57" s="16"/>
    </row>
    <row r="58" spans="2:8" ht="15.6" x14ac:dyDescent="0.3">
      <c r="B58" s="57" t="s">
        <v>22</v>
      </c>
      <c r="C58" s="58"/>
      <c r="D58" s="42" t="s">
        <v>81</v>
      </c>
    </row>
    <row r="59" spans="2:8" ht="20.25" customHeight="1" x14ac:dyDescent="0.3">
      <c r="B59" s="14" t="s">
        <v>19</v>
      </c>
      <c r="C59" s="5" t="s">
        <v>20</v>
      </c>
    </row>
    <row r="60" spans="2:8" ht="15.6" x14ac:dyDescent="0.3">
      <c r="B60" s="14"/>
      <c r="C60" s="10"/>
    </row>
    <row r="61" spans="2:8" ht="15.6" x14ac:dyDescent="0.3">
      <c r="B61" s="59"/>
      <c r="C61" s="60"/>
    </row>
    <row r="62" spans="2:8" ht="15.6" x14ac:dyDescent="0.3">
      <c r="B62" s="11"/>
      <c r="C62" s="12"/>
    </row>
    <row r="63" spans="2:8" ht="15.6" x14ac:dyDescent="0.3">
      <c r="B63" s="11"/>
      <c r="C63" s="11"/>
    </row>
    <row r="64" spans="2:8" x14ac:dyDescent="0.3">
      <c r="B64" s="2"/>
      <c r="C64" s="2"/>
    </row>
    <row r="65" spans="2:3" x14ac:dyDescent="0.3">
      <c r="B65" s="2"/>
      <c r="C65" s="2"/>
    </row>
    <row r="66" spans="2:3" x14ac:dyDescent="0.3">
      <c r="B66" s="2"/>
      <c r="C66" s="2"/>
    </row>
    <row r="67" spans="2:3" x14ac:dyDescent="0.3">
      <c r="B67" s="2"/>
      <c r="C67" s="2"/>
    </row>
    <row r="68" spans="2:3" x14ac:dyDescent="0.3">
      <c r="B68" s="2"/>
      <c r="C68" s="2"/>
    </row>
    <row r="69" spans="2:3" x14ac:dyDescent="0.3">
      <c r="B69" s="2"/>
      <c r="C69" s="2"/>
    </row>
    <row r="70" spans="2:3" x14ac:dyDescent="0.3">
      <c r="B70" s="2"/>
      <c r="C70" s="2"/>
    </row>
    <row r="71" spans="2:3" x14ac:dyDescent="0.3">
      <c r="B71" s="2"/>
      <c r="C71" s="2"/>
    </row>
    <row r="72" spans="2:3" x14ac:dyDescent="0.3">
      <c r="B72" s="2"/>
      <c r="C72" s="2"/>
    </row>
    <row r="73" spans="2:3" x14ac:dyDescent="0.3">
      <c r="B73" s="2"/>
      <c r="C73" s="2"/>
    </row>
    <row r="74" spans="2:3" x14ac:dyDescent="0.3">
      <c r="B74" s="2"/>
      <c r="C74" s="2"/>
    </row>
    <row r="75" spans="2:3" x14ac:dyDescent="0.3">
      <c r="B75" s="2"/>
      <c r="C75" s="2"/>
    </row>
    <row r="76" spans="2:3" x14ac:dyDescent="0.3">
      <c r="B76" s="2"/>
      <c r="C76" s="2"/>
    </row>
    <row r="77" spans="2:3" x14ac:dyDescent="0.3">
      <c r="B77" s="2"/>
      <c r="C77" s="2"/>
    </row>
    <row r="78" spans="2:3" x14ac:dyDescent="0.3">
      <c r="B78" s="2"/>
      <c r="C78" s="2"/>
    </row>
    <row r="79" spans="2:3" x14ac:dyDescent="0.3">
      <c r="B79" s="2"/>
      <c r="C79" s="2"/>
    </row>
    <row r="80" spans="2:3" x14ac:dyDescent="0.3">
      <c r="B80" s="2"/>
      <c r="C80" s="2"/>
    </row>
    <row r="81" spans="2:4" x14ac:dyDescent="0.3">
      <c r="B81" s="2"/>
      <c r="C81" s="2"/>
    </row>
    <row r="82" spans="2:4" x14ac:dyDescent="0.3">
      <c r="B82" s="2"/>
      <c r="C82" s="2"/>
    </row>
    <row r="83" spans="2:4" x14ac:dyDescent="0.3">
      <c r="B83" s="2"/>
      <c r="C83" s="2"/>
    </row>
    <row r="84" spans="2:4" x14ac:dyDescent="0.3">
      <c r="C84" s="2"/>
      <c r="D84" s="2"/>
    </row>
    <row r="85" spans="2:4" x14ac:dyDescent="0.3">
      <c r="C85" s="2"/>
      <c r="D85" s="2"/>
    </row>
    <row r="86" spans="2:4" x14ac:dyDescent="0.3">
      <c r="C86" s="2"/>
      <c r="D86" s="2"/>
    </row>
    <row r="87" spans="2:4" x14ac:dyDescent="0.3">
      <c r="C87" s="2"/>
      <c r="D87" s="2"/>
    </row>
    <row r="88" spans="2:4" x14ac:dyDescent="0.3">
      <c r="C88" s="2"/>
      <c r="D88" s="2"/>
    </row>
    <row r="89" spans="2:4" x14ac:dyDescent="0.3">
      <c r="C89" s="2"/>
      <c r="D89" s="2"/>
    </row>
    <row r="90" spans="2:4" x14ac:dyDescent="0.3">
      <c r="C90" s="2"/>
      <c r="D90" s="2"/>
    </row>
    <row r="91" spans="2:4" x14ac:dyDescent="0.3">
      <c r="C91" s="2"/>
      <c r="D91" s="2"/>
    </row>
    <row r="92" spans="2:4" x14ac:dyDescent="0.3">
      <c r="C92" s="2"/>
      <c r="D92" s="2"/>
    </row>
    <row r="93" spans="2:4" x14ac:dyDescent="0.3">
      <c r="C93" s="2"/>
      <c r="D93" s="2"/>
    </row>
    <row r="94" spans="2:4" x14ac:dyDescent="0.3">
      <c r="C94" s="2"/>
      <c r="D94" s="2"/>
    </row>
    <row r="95" spans="2:4" x14ac:dyDescent="0.3">
      <c r="C95" s="2"/>
      <c r="D95" s="2"/>
    </row>
    <row r="96" spans="2:4" x14ac:dyDescent="0.3">
      <c r="C96" s="2"/>
      <c r="D96" s="2"/>
    </row>
    <row r="97" spans="3:4" x14ac:dyDescent="0.3">
      <c r="C97" s="2"/>
      <c r="D97" s="2"/>
    </row>
    <row r="98" spans="3:4" x14ac:dyDescent="0.3">
      <c r="C98" s="2"/>
      <c r="D98" s="2"/>
    </row>
    <row r="99" spans="3:4" x14ac:dyDescent="0.3">
      <c r="C99" s="2"/>
      <c r="D99" s="2"/>
    </row>
    <row r="100" spans="3:4" x14ac:dyDescent="0.3">
      <c r="C100" s="2"/>
      <c r="D100" s="2"/>
    </row>
    <row r="101" spans="3:4" x14ac:dyDescent="0.3">
      <c r="C101" s="2"/>
      <c r="D101" s="2"/>
    </row>
    <row r="102" spans="3:4" x14ac:dyDescent="0.3">
      <c r="C102" s="2"/>
      <c r="D102" s="2"/>
    </row>
    <row r="103" spans="3:4" x14ac:dyDescent="0.3">
      <c r="C103" s="2"/>
      <c r="D103" s="2"/>
    </row>
    <row r="104" spans="3:4" x14ac:dyDescent="0.3">
      <c r="C104" s="2"/>
      <c r="D104" s="2"/>
    </row>
    <row r="105" spans="3:4" x14ac:dyDescent="0.3">
      <c r="C105" s="2"/>
      <c r="D105" s="2"/>
    </row>
  </sheetData>
  <mergeCells count="10">
    <mergeCell ref="B56:C56"/>
    <mergeCell ref="B58:C58"/>
    <mergeCell ref="B61:C61"/>
    <mergeCell ref="D1:E1"/>
    <mergeCell ref="B3:E3"/>
    <mergeCell ref="B4:E4"/>
    <mergeCell ref="B5:E5"/>
    <mergeCell ref="B6:E6"/>
    <mergeCell ref="B7:B8"/>
    <mergeCell ref="C7:C8"/>
  </mergeCells>
  <pageMargins left="0.70866141732283472" right="0.11811023622047245" top="0.19685039370078741" bottom="0.15748031496062992" header="0.11811023622047245" footer="0"/>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5"/>
  <sheetViews>
    <sheetView tabSelected="1" topLeftCell="A31" workbookViewId="0">
      <selection activeCell="E19" sqref="E19"/>
    </sheetView>
  </sheetViews>
  <sheetFormatPr defaultRowHeight="14.4" x14ac:dyDescent="0.3"/>
  <cols>
    <col min="2" max="2" width="11.44140625" customWidth="1"/>
    <col min="3" max="3" width="61.6640625" customWidth="1"/>
    <col min="4" max="4" width="22" customWidth="1"/>
    <col min="5" max="5" width="17.6640625" customWidth="1"/>
  </cols>
  <sheetData>
    <row r="1" spans="2:7" ht="15.6" x14ac:dyDescent="0.3">
      <c r="B1" s="1"/>
      <c r="C1" s="3"/>
      <c r="D1" s="61" t="s">
        <v>60</v>
      </c>
      <c r="E1" s="62"/>
    </row>
    <row r="2" spans="2:7" ht="15.75" x14ac:dyDescent="0.25">
      <c r="B2" s="1"/>
      <c r="C2" s="3"/>
    </row>
    <row r="3" spans="2:7" ht="76.5" customHeight="1" x14ac:dyDescent="0.3">
      <c r="B3" s="63" t="s">
        <v>83</v>
      </c>
      <c r="C3" s="63"/>
      <c r="D3" s="64"/>
      <c r="E3" s="64"/>
    </row>
    <row r="4" spans="2:7" ht="25.5" customHeight="1" x14ac:dyDescent="0.3">
      <c r="B4" s="65" t="s">
        <v>80</v>
      </c>
      <c r="C4" s="65"/>
      <c r="D4" s="65"/>
      <c r="E4" s="65"/>
    </row>
    <row r="5" spans="2:7" ht="18" customHeight="1" x14ac:dyDescent="0.3">
      <c r="B5" s="66" t="s">
        <v>18</v>
      </c>
      <c r="C5" s="67"/>
      <c r="D5" s="67"/>
      <c r="E5" s="67"/>
      <c r="G5" s="2"/>
    </row>
    <row r="6" spans="2:7" ht="9" customHeight="1" thickBot="1" x14ac:dyDescent="0.3">
      <c r="B6" s="68"/>
      <c r="C6" s="69"/>
      <c r="D6" s="69"/>
      <c r="E6" s="69"/>
      <c r="G6" s="2"/>
    </row>
    <row r="7" spans="2:7" ht="61.5" customHeight="1" x14ac:dyDescent="0.3">
      <c r="B7" s="70" t="s">
        <v>53</v>
      </c>
      <c r="C7" s="72" t="s">
        <v>0</v>
      </c>
      <c r="D7" s="23" t="s">
        <v>85</v>
      </c>
      <c r="E7" s="24" t="s">
        <v>17</v>
      </c>
      <c r="G7" s="2"/>
    </row>
    <row r="8" spans="2:7" ht="27.75" customHeight="1" thickBot="1" x14ac:dyDescent="0.35">
      <c r="B8" s="71"/>
      <c r="C8" s="73"/>
      <c r="D8" s="40" t="s">
        <v>1</v>
      </c>
      <c r="E8" s="41" t="s">
        <v>1</v>
      </c>
    </row>
    <row r="9" spans="2:7" ht="15.75" x14ac:dyDescent="0.25">
      <c r="B9" s="36">
        <v>1</v>
      </c>
      <c r="C9" s="37">
        <v>2</v>
      </c>
      <c r="D9" s="38">
        <v>3</v>
      </c>
      <c r="E9" s="39">
        <v>4</v>
      </c>
    </row>
    <row r="10" spans="2:7" ht="24" customHeight="1" x14ac:dyDescent="0.3">
      <c r="B10" s="26">
        <v>1</v>
      </c>
      <c r="C10" s="17" t="s">
        <v>54</v>
      </c>
      <c r="D10" s="51">
        <f>D11+D22+D23+D29</f>
        <v>1559.7381854136204</v>
      </c>
      <c r="E10" s="51">
        <f>E11+E22+E23+E29</f>
        <v>2121.2881854136203</v>
      </c>
    </row>
    <row r="11" spans="2:7" ht="24" customHeight="1" x14ac:dyDescent="0.35">
      <c r="B11" s="25" t="s">
        <v>2</v>
      </c>
      <c r="C11" s="6" t="s">
        <v>3</v>
      </c>
      <c r="D11" s="52">
        <f>SUM(D12:D21)</f>
        <v>1555.365</v>
      </c>
      <c r="E11" s="52">
        <f>SUM(E12:E21)</f>
        <v>2116.915</v>
      </c>
    </row>
    <row r="12" spans="2:7" ht="18" x14ac:dyDescent="0.35">
      <c r="B12" s="25" t="s">
        <v>4</v>
      </c>
      <c r="C12" s="21" t="s">
        <v>61</v>
      </c>
      <c r="D12" s="52"/>
      <c r="E12" s="52"/>
    </row>
    <row r="13" spans="2:7" ht="18" x14ac:dyDescent="0.35">
      <c r="B13" s="27" t="s">
        <v>5</v>
      </c>
      <c r="C13" s="21" t="s">
        <v>62</v>
      </c>
      <c r="D13" s="52"/>
      <c r="E13" s="52"/>
    </row>
    <row r="14" spans="2:7" ht="18" x14ac:dyDescent="0.35">
      <c r="B14" s="27" t="s">
        <v>6</v>
      </c>
      <c r="C14" s="21" t="s">
        <v>63</v>
      </c>
      <c r="D14" s="52"/>
      <c r="E14" s="52"/>
    </row>
    <row r="15" spans="2:7" ht="18" x14ac:dyDescent="0.35">
      <c r="B15" s="27" t="s">
        <v>7</v>
      </c>
      <c r="C15" s="21" t="s">
        <v>64</v>
      </c>
      <c r="D15" s="52"/>
      <c r="E15" s="52"/>
    </row>
    <row r="16" spans="2:7" ht="31.2" x14ac:dyDescent="0.35">
      <c r="B16" s="27" t="s">
        <v>8</v>
      </c>
      <c r="C16" s="21" t="s">
        <v>65</v>
      </c>
      <c r="D16" s="52"/>
      <c r="E16" s="52"/>
    </row>
    <row r="17" spans="2:9" ht="31.2" x14ac:dyDescent="0.35">
      <c r="B17" s="27" t="s">
        <v>9</v>
      </c>
      <c r="C17" s="21" t="s">
        <v>67</v>
      </c>
      <c r="D17" s="52"/>
      <c r="E17" s="52"/>
    </row>
    <row r="18" spans="2:9" ht="31.2" x14ac:dyDescent="0.35">
      <c r="B18" s="28" t="s">
        <v>33</v>
      </c>
      <c r="C18" s="21" t="s">
        <v>68</v>
      </c>
      <c r="D18" s="52">
        <v>989.1</v>
      </c>
      <c r="E18" s="52">
        <v>1515.46</v>
      </c>
      <c r="G18" s="20"/>
    </row>
    <row r="19" spans="2:9" ht="31.2" x14ac:dyDescent="0.35">
      <c r="B19" s="27" t="s">
        <v>34</v>
      </c>
      <c r="C19" s="21" t="s">
        <v>69</v>
      </c>
      <c r="D19" s="52"/>
      <c r="E19" s="52"/>
      <c r="G19" s="20"/>
    </row>
    <row r="20" spans="2:9" ht="31.2" x14ac:dyDescent="0.35">
      <c r="B20" s="27" t="s">
        <v>55</v>
      </c>
      <c r="C20" s="21" t="s">
        <v>66</v>
      </c>
      <c r="D20" s="52">
        <v>565.9</v>
      </c>
      <c r="E20" s="52">
        <v>601.09</v>
      </c>
    </row>
    <row r="21" spans="2:9" ht="18" x14ac:dyDescent="0.35">
      <c r="B21" s="27" t="s">
        <v>56</v>
      </c>
      <c r="C21" s="21" t="s">
        <v>10</v>
      </c>
      <c r="D21" s="52">
        <v>0.36499999999999999</v>
      </c>
      <c r="E21" s="52">
        <v>0.36499999999999999</v>
      </c>
      <c r="G21" s="20"/>
    </row>
    <row r="22" spans="2:9" ht="18" x14ac:dyDescent="0.35">
      <c r="B22" s="25" t="s">
        <v>11</v>
      </c>
      <c r="C22" s="8" t="s">
        <v>36</v>
      </c>
      <c r="D22" s="52">
        <f>3257.14/943.90687</f>
        <v>3.4507005971892117</v>
      </c>
      <c r="E22" s="52">
        <f>3257.14/943.90687</f>
        <v>3.4507005971892117</v>
      </c>
      <c r="I22" s="20"/>
    </row>
    <row r="23" spans="2:9" ht="18" x14ac:dyDescent="0.35">
      <c r="B23" s="25" t="s">
        <v>12</v>
      </c>
      <c r="C23" s="8" t="s">
        <v>26</v>
      </c>
      <c r="D23" s="52">
        <f>D24+D25+D26+D28</f>
        <v>0.92248481643109559</v>
      </c>
      <c r="E23" s="52">
        <f>E24+E25+E26+E28</f>
        <v>0.92248481643109559</v>
      </c>
    </row>
    <row r="24" spans="2:9" ht="18" x14ac:dyDescent="0.35">
      <c r="B24" s="27" t="s">
        <v>24</v>
      </c>
      <c r="C24" s="21" t="s">
        <v>40</v>
      </c>
      <c r="D24" s="52">
        <f>716.57/943.90687</f>
        <v>0.75915328384038572</v>
      </c>
      <c r="E24" s="52">
        <f>716.57/943.90687</f>
        <v>0.75915328384038572</v>
      </c>
    </row>
    <row r="25" spans="2:9" ht="18" x14ac:dyDescent="0.35">
      <c r="B25" s="27" t="s">
        <v>25</v>
      </c>
      <c r="C25" s="21" t="s">
        <v>41</v>
      </c>
      <c r="D25" s="52">
        <f>50.34/943.90687</f>
        <v>5.3331532590709933E-2</v>
      </c>
      <c r="E25" s="52">
        <f>50.34/943.90687</f>
        <v>5.3331532590709933E-2</v>
      </c>
    </row>
    <row r="26" spans="2:9" ht="31.2" x14ac:dyDescent="0.35">
      <c r="B26" s="27" t="s">
        <v>35</v>
      </c>
      <c r="C26" s="21" t="s">
        <v>79</v>
      </c>
      <c r="D26" s="52"/>
      <c r="E26" s="52"/>
    </row>
    <row r="27" spans="2:9" ht="18" x14ac:dyDescent="0.35">
      <c r="B27" s="27" t="s">
        <v>78</v>
      </c>
      <c r="C27" s="21" t="s">
        <v>77</v>
      </c>
      <c r="D27" s="52"/>
      <c r="E27" s="52"/>
    </row>
    <row r="28" spans="2:9" ht="18" x14ac:dyDescent="0.35">
      <c r="B28" s="27" t="s">
        <v>35</v>
      </c>
      <c r="C28" s="21" t="s">
        <v>42</v>
      </c>
      <c r="D28" s="52">
        <v>0.11</v>
      </c>
      <c r="E28" s="52">
        <v>0.11</v>
      </c>
    </row>
    <row r="29" spans="2:9" ht="18" x14ac:dyDescent="0.35">
      <c r="B29" s="25" t="s">
        <v>13</v>
      </c>
      <c r="C29" s="8" t="s">
        <v>27</v>
      </c>
      <c r="D29" s="52">
        <f>SUM(D30:D31)</f>
        <v>0</v>
      </c>
      <c r="E29" s="52">
        <f>SUM(E30:E31)</f>
        <v>0</v>
      </c>
    </row>
    <row r="30" spans="2:9" ht="18" x14ac:dyDescent="0.35">
      <c r="B30" s="29" t="s">
        <v>28</v>
      </c>
      <c r="C30" s="21" t="s">
        <v>70</v>
      </c>
      <c r="D30" s="52"/>
      <c r="E30" s="52"/>
    </row>
    <row r="31" spans="2:9" ht="18" x14ac:dyDescent="0.35">
      <c r="B31" s="30" t="s">
        <v>29</v>
      </c>
      <c r="C31" s="21" t="s">
        <v>40</v>
      </c>
      <c r="D31" s="52"/>
      <c r="E31" s="52"/>
    </row>
    <row r="32" spans="2:9" ht="18" x14ac:dyDescent="0.35">
      <c r="B32" s="30" t="s">
        <v>37</v>
      </c>
      <c r="C32" s="21" t="s">
        <v>43</v>
      </c>
      <c r="D32" s="52"/>
      <c r="E32" s="52"/>
    </row>
    <row r="33" spans="2:5" ht="17.399999999999999" x14ac:dyDescent="0.3">
      <c r="B33" s="31">
        <v>2</v>
      </c>
      <c r="C33" s="18" t="s">
        <v>30</v>
      </c>
      <c r="D33" s="51">
        <f>SUM(D35:D40)</f>
        <v>0</v>
      </c>
      <c r="E33" s="51">
        <f>SUM(E35:E40)</f>
        <v>0</v>
      </c>
    </row>
    <row r="34" spans="2:5" ht="18" x14ac:dyDescent="0.35">
      <c r="B34" s="29" t="s">
        <v>31</v>
      </c>
      <c r="C34" s="21" t="s">
        <v>70</v>
      </c>
      <c r="D34" s="52"/>
      <c r="E34" s="52"/>
    </row>
    <row r="35" spans="2:5" ht="18" x14ac:dyDescent="0.35">
      <c r="B35" s="29" t="s">
        <v>32</v>
      </c>
      <c r="C35" s="21" t="s">
        <v>40</v>
      </c>
      <c r="D35" s="52"/>
      <c r="E35" s="52"/>
    </row>
    <row r="36" spans="2:5" ht="18" x14ac:dyDescent="0.35">
      <c r="B36" s="29" t="s">
        <v>38</v>
      </c>
      <c r="C36" s="21" t="s">
        <v>43</v>
      </c>
      <c r="D36" s="52"/>
      <c r="E36" s="52"/>
    </row>
    <row r="37" spans="2:5" ht="17.399999999999999" x14ac:dyDescent="0.3">
      <c r="B37" s="26">
        <v>3</v>
      </c>
      <c r="C37" s="19" t="s">
        <v>44</v>
      </c>
      <c r="D37" s="51">
        <v>0</v>
      </c>
      <c r="E37" s="51">
        <v>0</v>
      </c>
    </row>
    <row r="38" spans="2:5" ht="18" x14ac:dyDescent="0.35">
      <c r="B38" s="27" t="s">
        <v>45</v>
      </c>
      <c r="C38" s="21" t="s">
        <v>70</v>
      </c>
      <c r="D38" s="52"/>
      <c r="E38" s="52"/>
    </row>
    <row r="39" spans="2:5" ht="18" x14ac:dyDescent="0.35">
      <c r="B39" s="27" t="s">
        <v>46</v>
      </c>
      <c r="C39" s="22" t="s">
        <v>40</v>
      </c>
      <c r="D39" s="52"/>
      <c r="E39" s="52"/>
    </row>
    <row r="40" spans="2:5" ht="18" x14ac:dyDescent="0.35">
      <c r="B40" s="27" t="s">
        <v>47</v>
      </c>
      <c r="C40" s="21" t="s">
        <v>43</v>
      </c>
      <c r="D40" s="52"/>
      <c r="E40" s="52"/>
    </row>
    <row r="41" spans="2:5" ht="18" x14ac:dyDescent="0.35">
      <c r="B41" s="32">
        <v>4</v>
      </c>
      <c r="C41" s="8" t="s">
        <v>14</v>
      </c>
      <c r="D41" s="52"/>
      <c r="E41" s="52"/>
    </row>
    <row r="42" spans="2:5" ht="18" x14ac:dyDescent="0.35">
      <c r="B42" s="32">
        <v>5</v>
      </c>
      <c r="C42" s="8" t="s">
        <v>15</v>
      </c>
      <c r="D42" s="52"/>
      <c r="E42" s="52"/>
    </row>
    <row r="43" spans="2:5" ht="17.399999999999999" x14ac:dyDescent="0.3">
      <c r="B43" s="32">
        <v>6</v>
      </c>
      <c r="C43" s="19" t="s">
        <v>16</v>
      </c>
      <c r="D43" s="51">
        <f>D10+D33+D37+D41+D42</f>
        <v>1559.7381854136204</v>
      </c>
      <c r="E43" s="51">
        <f>E10+E33+E37+E41+E42</f>
        <v>2121.2881854136203</v>
      </c>
    </row>
    <row r="44" spans="2:5" ht="18" x14ac:dyDescent="0.35">
      <c r="B44" s="32">
        <v>7</v>
      </c>
      <c r="C44" s="7" t="s">
        <v>23</v>
      </c>
      <c r="D44" s="49"/>
      <c r="E44" s="49"/>
    </row>
    <row r="45" spans="2:5" ht="18" x14ac:dyDescent="0.35">
      <c r="B45" s="32">
        <v>8</v>
      </c>
      <c r="C45" s="13" t="s">
        <v>71</v>
      </c>
      <c r="D45" s="49">
        <v>-0.27</v>
      </c>
      <c r="E45" s="49">
        <v>-0.27</v>
      </c>
    </row>
    <row r="46" spans="2:5" ht="18" x14ac:dyDescent="0.35">
      <c r="B46" s="32">
        <v>9</v>
      </c>
      <c r="C46" s="6" t="s">
        <v>52</v>
      </c>
      <c r="D46" s="49">
        <v>0.23</v>
      </c>
      <c r="E46" s="49">
        <v>0.23</v>
      </c>
    </row>
    <row r="47" spans="2:5" ht="18" x14ac:dyDescent="0.35">
      <c r="B47" s="29" t="s">
        <v>72</v>
      </c>
      <c r="C47" s="21" t="s">
        <v>48</v>
      </c>
      <c r="D47" s="49">
        <f>D46*0.18</f>
        <v>4.1399999999999999E-2</v>
      </c>
      <c r="E47" s="49">
        <f>E46*0.18</f>
        <v>4.1399999999999999E-2</v>
      </c>
    </row>
    <row r="48" spans="2:5" ht="18" x14ac:dyDescent="0.35">
      <c r="B48" s="29" t="s">
        <v>73</v>
      </c>
      <c r="C48" s="21" t="s">
        <v>49</v>
      </c>
      <c r="D48" s="49"/>
      <c r="E48" s="49"/>
    </row>
    <row r="49" spans="2:7" ht="31.2" x14ac:dyDescent="0.35">
      <c r="B49" s="29" t="s">
        <v>74</v>
      </c>
      <c r="C49" s="21" t="s">
        <v>57</v>
      </c>
      <c r="D49" s="49">
        <v>0</v>
      </c>
      <c r="E49" s="49">
        <v>0</v>
      </c>
    </row>
    <row r="50" spans="2:7" ht="18" x14ac:dyDescent="0.35">
      <c r="B50" s="29" t="s">
        <v>75</v>
      </c>
      <c r="C50" s="21" t="s">
        <v>58</v>
      </c>
      <c r="D50" s="49">
        <f>D46-D47</f>
        <v>0.18860000000000002</v>
      </c>
      <c r="E50" s="49">
        <f>E46-E47</f>
        <v>0.18860000000000002</v>
      </c>
    </row>
    <row r="51" spans="2:7" ht="18" x14ac:dyDescent="0.35">
      <c r="B51" s="29" t="s">
        <v>76</v>
      </c>
      <c r="C51" s="21" t="s">
        <v>59</v>
      </c>
      <c r="D51" s="49"/>
      <c r="E51" s="49"/>
    </row>
    <row r="52" spans="2:7" ht="17.399999999999999" x14ac:dyDescent="0.3">
      <c r="B52" s="32">
        <v>10</v>
      </c>
      <c r="C52" s="8" t="s">
        <v>50</v>
      </c>
      <c r="D52" s="51">
        <f>D43+D44+D45+D46</f>
        <v>1559.6981854136204</v>
      </c>
      <c r="E52" s="51">
        <f>E43+E44+E45+E46</f>
        <v>2121.2481854136204</v>
      </c>
      <c r="G52" s="20"/>
    </row>
    <row r="53" spans="2:7" ht="18" x14ac:dyDescent="0.35">
      <c r="B53" s="33">
        <v>11</v>
      </c>
      <c r="C53" s="9" t="s">
        <v>39</v>
      </c>
      <c r="D53" s="52">
        <f>D52*0.2</f>
        <v>311.93963708272412</v>
      </c>
      <c r="E53" s="52">
        <f>E52*0.2</f>
        <v>424.24963708272412</v>
      </c>
    </row>
    <row r="54" spans="2:7" ht="18" thickBot="1" x14ac:dyDescent="0.35">
      <c r="B54" s="34">
        <v>12</v>
      </c>
      <c r="C54" s="35" t="s">
        <v>51</v>
      </c>
      <c r="D54" s="53">
        <f>D52*1.2</f>
        <v>1871.6378224963444</v>
      </c>
      <c r="E54" s="53">
        <f>E52*1.2</f>
        <v>2545.4978224963443</v>
      </c>
    </row>
    <row r="55" spans="2:7" ht="10.5" customHeight="1" x14ac:dyDescent="0.3">
      <c r="B55" s="4"/>
      <c r="C55" s="4"/>
    </row>
    <row r="56" spans="2:7" ht="18.75" customHeight="1" x14ac:dyDescent="0.3">
      <c r="B56" s="55" t="s">
        <v>21</v>
      </c>
      <c r="C56" s="56"/>
    </row>
    <row r="57" spans="2:7" ht="15.6" x14ac:dyDescent="0.3">
      <c r="B57" s="15"/>
      <c r="C57" s="16"/>
    </row>
    <row r="58" spans="2:7" ht="15.6" x14ac:dyDescent="0.3">
      <c r="B58" s="57" t="s">
        <v>22</v>
      </c>
      <c r="C58" s="58"/>
      <c r="D58" s="42" t="s">
        <v>81</v>
      </c>
    </row>
    <row r="59" spans="2:7" ht="20.25" customHeight="1" x14ac:dyDescent="0.3">
      <c r="B59" s="14" t="s">
        <v>19</v>
      </c>
      <c r="C59" s="5" t="s">
        <v>20</v>
      </c>
    </row>
    <row r="60" spans="2:7" ht="15.6" x14ac:dyDescent="0.3">
      <c r="B60" s="14"/>
      <c r="C60" s="10"/>
    </row>
    <row r="61" spans="2:7" ht="15.6" x14ac:dyDescent="0.3">
      <c r="B61" s="59"/>
      <c r="C61" s="60"/>
    </row>
    <row r="62" spans="2:7" ht="15.6" x14ac:dyDescent="0.3">
      <c r="B62" s="11"/>
      <c r="C62" s="12"/>
    </row>
    <row r="63" spans="2:7" ht="15.6" x14ac:dyDescent="0.3">
      <c r="B63" s="11"/>
      <c r="C63" s="11"/>
    </row>
    <row r="64" spans="2:7" x14ac:dyDescent="0.3">
      <c r="B64" s="2"/>
      <c r="C64" s="2"/>
    </row>
    <row r="65" spans="2:3" x14ac:dyDescent="0.3">
      <c r="B65" s="2"/>
      <c r="C65" s="2"/>
    </row>
    <row r="66" spans="2:3" x14ac:dyDescent="0.3">
      <c r="B66" s="2"/>
      <c r="C66" s="2"/>
    </row>
    <row r="67" spans="2:3" x14ac:dyDescent="0.3">
      <c r="B67" s="2"/>
      <c r="C67" s="2"/>
    </row>
    <row r="68" spans="2:3" x14ac:dyDescent="0.3">
      <c r="B68" s="2"/>
      <c r="C68" s="2"/>
    </row>
    <row r="69" spans="2:3" x14ac:dyDescent="0.3">
      <c r="B69" s="2"/>
      <c r="C69" s="2"/>
    </row>
    <row r="70" spans="2:3" x14ac:dyDescent="0.3">
      <c r="B70" s="2"/>
      <c r="C70" s="2"/>
    </row>
    <row r="71" spans="2:3" x14ac:dyDescent="0.3">
      <c r="B71" s="2"/>
      <c r="C71" s="2"/>
    </row>
    <row r="72" spans="2:3" x14ac:dyDescent="0.3">
      <c r="B72" s="2"/>
      <c r="C72" s="2"/>
    </row>
    <row r="73" spans="2:3" x14ac:dyDescent="0.3">
      <c r="B73" s="2"/>
      <c r="C73" s="2"/>
    </row>
    <row r="74" spans="2:3" x14ac:dyDescent="0.3">
      <c r="B74" s="2"/>
      <c r="C74" s="2"/>
    </row>
    <row r="75" spans="2:3" x14ac:dyDescent="0.3">
      <c r="B75" s="2"/>
      <c r="C75" s="2"/>
    </row>
    <row r="76" spans="2:3" x14ac:dyDescent="0.3">
      <c r="B76" s="2"/>
      <c r="C76" s="2"/>
    </row>
    <row r="77" spans="2:3" x14ac:dyDescent="0.3">
      <c r="B77" s="2"/>
      <c r="C77" s="2"/>
    </row>
    <row r="78" spans="2:3" x14ac:dyDescent="0.3">
      <c r="B78" s="2"/>
      <c r="C78" s="2"/>
    </row>
    <row r="79" spans="2:3" x14ac:dyDescent="0.3">
      <c r="B79" s="2"/>
      <c r="C79" s="2"/>
    </row>
    <row r="80" spans="2:3" x14ac:dyDescent="0.3">
      <c r="B80" s="2"/>
      <c r="C80" s="2"/>
    </row>
    <row r="81" spans="2:4" x14ac:dyDescent="0.3">
      <c r="B81" s="2"/>
      <c r="C81" s="2"/>
    </row>
    <row r="82" spans="2:4" x14ac:dyDescent="0.3">
      <c r="B82" s="2"/>
      <c r="C82" s="2"/>
    </row>
    <row r="83" spans="2:4" x14ac:dyDescent="0.3">
      <c r="B83" s="2"/>
      <c r="C83" s="2"/>
    </row>
    <row r="84" spans="2:4" x14ac:dyDescent="0.3">
      <c r="C84" s="2"/>
      <c r="D84" s="2"/>
    </row>
    <row r="85" spans="2:4" x14ac:dyDescent="0.3">
      <c r="C85" s="2"/>
      <c r="D85" s="2"/>
    </row>
    <row r="86" spans="2:4" x14ac:dyDescent="0.3">
      <c r="C86" s="2"/>
      <c r="D86" s="2"/>
    </row>
    <row r="87" spans="2:4" x14ac:dyDescent="0.3">
      <c r="C87" s="2"/>
      <c r="D87" s="2"/>
    </row>
    <row r="88" spans="2:4" x14ac:dyDescent="0.3">
      <c r="C88" s="2"/>
      <c r="D88" s="2"/>
    </row>
    <row r="89" spans="2:4" x14ac:dyDescent="0.3">
      <c r="C89" s="2"/>
      <c r="D89" s="2"/>
    </row>
    <row r="90" spans="2:4" x14ac:dyDescent="0.3">
      <c r="C90" s="2"/>
      <c r="D90" s="2"/>
    </row>
    <row r="91" spans="2:4" x14ac:dyDescent="0.3">
      <c r="C91" s="2"/>
      <c r="D91" s="2"/>
    </row>
    <row r="92" spans="2:4" x14ac:dyDescent="0.3">
      <c r="C92" s="2"/>
      <c r="D92" s="2"/>
    </row>
    <row r="93" spans="2:4" x14ac:dyDescent="0.3">
      <c r="C93" s="2"/>
      <c r="D93" s="2"/>
    </row>
    <row r="94" spans="2:4" x14ac:dyDescent="0.3">
      <c r="C94" s="2"/>
      <c r="D94" s="2"/>
    </row>
    <row r="95" spans="2:4" x14ac:dyDescent="0.3">
      <c r="C95" s="2"/>
      <c r="D95" s="2"/>
    </row>
    <row r="96" spans="2:4" x14ac:dyDescent="0.3">
      <c r="C96" s="2"/>
      <c r="D96" s="2"/>
    </row>
    <row r="97" spans="3:4" x14ac:dyDescent="0.3">
      <c r="C97" s="2"/>
      <c r="D97" s="2"/>
    </row>
    <row r="98" spans="3:4" x14ac:dyDescent="0.3">
      <c r="C98" s="2"/>
      <c r="D98" s="2"/>
    </row>
    <row r="99" spans="3:4" x14ac:dyDescent="0.3">
      <c r="C99" s="2"/>
      <c r="D99" s="2"/>
    </row>
    <row r="100" spans="3:4" x14ac:dyDescent="0.3">
      <c r="C100" s="2"/>
      <c r="D100" s="2"/>
    </row>
    <row r="101" spans="3:4" x14ac:dyDescent="0.3">
      <c r="C101" s="2"/>
      <c r="D101" s="2"/>
    </row>
    <row r="102" spans="3:4" x14ac:dyDescent="0.3">
      <c r="C102" s="2"/>
      <c r="D102" s="2"/>
    </row>
    <row r="103" spans="3:4" x14ac:dyDescent="0.3">
      <c r="C103" s="2"/>
      <c r="D103" s="2"/>
    </row>
    <row r="104" spans="3:4" x14ac:dyDescent="0.3">
      <c r="C104" s="2"/>
      <c r="D104" s="2"/>
    </row>
    <row r="105" spans="3:4" x14ac:dyDescent="0.3">
      <c r="C105" s="2"/>
      <c r="D105" s="2"/>
    </row>
  </sheetData>
  <mergeCells count="10">
    <mergeCell ref="B56:C56"/>
    <mergeCell ref="B58:C58"/>
    <mergeCell ref="B61:C61"/>
    <mergeCell ref="D1:E1"/>
    <mergeCell ref="B3:E3"/>
    <mergeCell ref="B4:E4"/>
    <mergeCell ref="B5:E5"/>
    <mergeCell ref="B6:E6"/>
    <mergeCell ref="B7:B8"/>
    <mergeCell ref="C7:C8"/>
  </mergeCells>
  <pageMargins left="0.70866141732283472" right="0.11811023622047245" top="0.15748031496062992" bottom="0.15748031496062992" header="0" footer="0.11811023622047245"/>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5"/>
  <sheetViews>
    <sheetView topLeftCell="A46" workbookViewId="0">
      <selection activeCell="E54" sqref="E54"/>
    </sheetView>
  </sheetViews>
  <sheetFormatPr defaultRowHeight="14.4" x14ac:dyDescent="0.3"/>
  <cols>
    <col min="2" max="2" width="11.44140625" customWidth="1"/>
    <col min="3" max="3" width="67.88671875" customWidth="1"/>
    <col min="4" max="4" width="24" customWidth="1"/>
    <col min="5" max="5" width="18.109375" customWidth="1"/>
  </cols>
  <sheetData>
    <row r="1" spans="2:7" ht="15.6" x14ac:dyDescent="0.3">
      <c r="B1" s="1"/>
      <c r="C1" s="3"/>
      <c r="D1" s="61" t="s">
        <v>60</v>
      </c>
      <c r="E1" s="62"/>
    </row>
    <row r="2" spans="2:7" ht="15.75" x14ac:dyDescent="0.25">
      <c r="B2" s="1"/>
      <c r="C2" s="3"/>
    </row>
    <row r="3" spans="2:7" ht="76.5" customHeight="1" x14ac:dyDescent="0.3">
      <c r="B3" s="63" t="s">
        <v>84</v>
      </c>
      <c r="C3" s="63"/>
      <c r="D3" s="64"/>
      <c r="E3" s="64"/>
    </row>
    <row r="4" spans="2:7" ht="25.5" customHeight="1" x14ac:dyDescent="0.3">
      <c r="B4" s="65" t="s">
        <v>80</v>
      </c>
      <c r="C4" s="65"/>
      <c r="D4" s="65"/>
      <c r="E4" s="65"/>
    </row>
    <row r="5" spans="2:7" ht="18" customHeight="1" x14ac:dyDescent="0.3">
      <c r="B5" s="66" t="s">
        <v>18</v>
      </c>
      <c r="C5" s="67"/>
      <c r="D5" s="67"/>
      <c r="E5" s="67"/>
      <c r="G5" s="2"/>
    </row>
    <row r="6" spans="2:7" ht="6.75" customHeight="1" thickBot="1" x14ac:dyDescent="0.3">
      <c r="B6" s="68"/>
      <c r="C6" s="69"/>
      <c r="D6" s="69"/>
      <c r="E6" s="69"/>
      <c r="G6" s="2"/>
    </row>
    <row r="7" spans="2:7" ht="52.5" customHeight="1" x14ac:dyDescent="0.3">
      <c r="B7" s="70" t="s">
        <v>53</v>
      </c>
      <c r="C7" s="72" t="s">
        <v>0</v>
      </c>
      <c r="D7" s="23" t="s">
        <v>85</v>
      </c>
      <c r="E7" s="24" t="s">
        <v>17</v>
      </c>
      <c r="G7" s="2"/>
    </row>
    <row r="8" spans="2:7" ht="21" customHeight="1" thickBot="1" x14ac:dyDescent="0.35">
      <c r="B8" s="71"/>
      <c r="C8" s="73"/>
      <c r="D8" s="40" t="s">
        <v>1</v>
      </c>
      <c r="E8" s="41" t="s">
        <v>1</v>
      </c>
    </row>
    <row r="9" spans="2:7" ht="16.5" thickBot="1" x14ac:dyDescent="0.3">
      <c r="B9" s="45">
        <v>1</v>
      </c>
      <c r="C9" s="46">
        <v>2</v>
      </c>
      <c r="D9" s="47">
        <v>3</v>
      </c>
      <c r="E9" s="48">
        <v>4</v>
      </c>
    </row>
    <row r="10" spans="2:7" ht="24" customHeight="1" x14ac:dyDescent="0.3">
      <c r="B10" s="43">
        <v>1</v>
      </c>
      <c r="C10" s="44" t="s">
        <v>54</v>
      </c>
      <c r="D10" s="54">
        <f>D11+D22+D23+D29</f>
        <v>1554.0281854136203</v>
      </c>
      <c r="E10" s="54">
        <f>E11+E22+E23+E29</f>
        <v>1835.8781854136203</v>
      </c>
    </row>
    <row r="11" spans="2:7" ht="24" customHeight="1" x14ac:dyDescent="0.35">
      <c r="B11" s="25" t="s">
        <v>2</v>
      </c>
      <c r="C11" s="6" t="s">
        <v>3</v>
      </c>
      <c r="D11" s="52">
        <f>SUM(D12:D21)</f>
        <v>1549.655</v>
      </c>
      <c r="E11" s="52">
        <f>SUM(E12:E21)</f>
        <v>1831.5049999999999</v>
      </c>
    </row>
    <row r="12" spans="2:7" ht="18" x14ac:dyDescent="0.35">
      <c r="B12" s="25" t="s">
        <v>4</v>
      </c>
      <c r="C12" s="21" t="s">
        <v>61</v>
      </c>
      <c r="D12" s="52"/>
      <c r="E12" s="52"/>
    </row>
    <row r="13" spans="2:7" ht="24" customHeight="1" x14ac:dyDescent="0.35">
      <c r="B13" s="27" t="s">
        <v>5</v>
      </c>
      <c r="C13" s="21" t="s">
        <v>62</v>
      </c>
      <c r="D13" s="52"/>
      <c r="E13" s="52"/>
    </row>
    <row r="14" spans="2:7" ht="18" x14ac:dyDescent="0.35">
      <c r="B14" s="27" t="s">
        <v>6</v>
      </c>
      <c r="C14" s="21" t="s">
        <v>63</v>
      </c>
      <c r="D14" s="52"/>
      <c r="E14" s="52"/>
    </row>
    <row r="15" spans="2:7" ht="26.25" customHeight="1" x14ac:dyDescent="0.35">
      <c r="B15" s="27" t="s">
        <v>7</v>
      </c>
      <c r="C15" s="21" t="s">
        <v>64</v>
      </c>
      <c r="D15" s="52"/>
      <c r="E15" s="52"/>
    </row>
    <row r="16" spans="2:7" ht="26.25" customHeight="1" x14ac:dyDescent="0.35">
      <c r="B16" s="27" t="s">
        <v>8</v>
      </c>
      <c r="C16" s="21" t="s">
        <v>65</v>
      </c>
      <c r="D16" s="52"/>
      <c r="E16" s="52"/>
    </row>
    <row r="17" spans="2:9" ht="18" x14ac:dyDescent="0.35">
      <c r="B17" s="27" t="s">
        <v>9</v>
      </c>
      <c r="C17" s="21" t="s">
        <v>67</v>
      </c>
      <c r="D17" s="52"/>
      <c r="E17" s="52"/>
    </row>
    <row r="18" spans="2:9" ht="28.5" customHeight="1" x14ac:dyDescent="0.35">
      <c r="B18" s="28" t="s">
        <v>33</v>
      </c>
      <c r="C18" s="21" t="s">
        <v>68</v>
      </c>
      <c r="D18" s="52">
        <v>983.39</v>
      </c>
      <c r="E18" s="52">
        <v>1230.05</v>
      </c>
      <c r="G18" s="20"/>
    </row>
    <row r="19" spans="2:9" ht="31.2" x14ac:dyDescent="0.35">
      <c r="B19" s="27" t="s">
        <v>34</v>
      </c>
      <c r="C19" s="21" t="s">
        <v>69</v>
      </c>
      <c r="D19" s="52"/>
      <c r="E19" s="52"/>
      <c r="G19" s="20"/>
    </row>
    <row r="20" spans="2:9" ht="31.2" x14ac:dyDescent="0.35">
      <c r="B20" s="27" t="s">
        <v>55</v>
      </c>
      <c r="C20" s="21" t="s">
        <v>66</v>
      </c>
      <c r="D20" s="52">
        <v>565.9</v>
      </c>
      <c r="E20" s="52">
        <v>601.09</v>
      </c>
    </row>
    <row r="21" spans="2:9" ht="18" x14ac:dyDescent="0.35">
      <c r="B21" s="27" t="s">
        <v>56</v>
      </c>
      <c r="C21" s="21" t="s">
        <v>10</v>
      </c>
      <c r="D21" s="52">
        <v>0.36499999999999999</v>
      </c>
      <c r="E21" s="52">
        <v>0.36499999999999999</v>
      </c>
      <c r="G21" s="20"/>
    </row>
    <row r="22" spans="2:9" ht="18" x14ac:dyDescent="0.35">
      <c r="B22" s="25" t="s">
        <v>11</v>
      </c>
      <c r="C22" s="8" t="s">
        <v>36</v>
      </c>
      <c r="D22" s="52">
        <f>3257.14/943.90687</f>
        <v>3.4507005971892117</v>
      </c>
      <c r="E22" s="52">
        <f>3257.14/943.90687</f>
        <v>3.4507005971892117</v>
      </c>
      <c r="I22" s="20"/>
    </row>
    <row r="23" spans="2:9" ht="18" x14ac:dyDescent="0.35">
      <c r="B23" s="25" t="s">
        <v>12</v>
      </c>
      <c r="C23" s="8" t="s">
        <v>26</v>
      </c>
      <c r="D23" s="52">
        <f>D24+D25+D26+D28</f>
        <v>0.92248481643109559</v>
      </c>
      <c r="E23" s="52">
        <f>E24+E25+E26+E28</f>
        <v>0.92248481643109559</v>
      </c>
    </row>
    <row r="24" spans="2:9" ht="18" x14ac:dyDescent="0.35">
      <c r="B24" s="27" t="s">
        <v>24</v>
      </c>
      <c r="C24" s="21" t="s">
        <v>40</v>
      </c>
      <c r="D24" s="52">
        <f>716.57/943.90687</f>
        <v>0.75915328384038572</v>
      </c>
      <c r="E24" s="52">
        <f>716.57/943.90687</f>
        <v>0.75915328384038572</v>
      </c>
    </row>
    <row r="25" spans="2:9" ht="18" x14ac:dyDescent="0.35">
      <c r="B25" s="27" t="s">
        <v>25</v>
      </c>
      <c r="C25" s="21" t="s">
        <v>41</v>
      </c>
      <c r="D25" s="52">
        <f>50.34/943.90687</f>
        <v>5.3331532590709933E-2</v>
      </c>
      <c r="E25" s="52">
        <f>50.34/943.90687</f>
        <v>5.3331532590709933E-2</v>
      </c>
    </row>
    <row r="26" spans="2:9" ht="18" x14ac:dyDescent="0.35">
      <c r="B26" s="27" t="s">
        <v>35</v>
      </c>
      <c r="C26" s="21" t="s">
        <v>79</v>
      </c>
      <c r="D26" s="52"/>
      <c r="E26" s="52"/>
    </row>
    <row r="27" spans="2:9" ht="18" x14ac:dyDescent="0.35">
      <c r="B27" s="27" t="s">
        <v>78</v>
      </c>
      <c r="C27" s="21" t="s">
        <v>77</v>
      </c>
      <c r="D27" s="52"/>
      <c r="E27" s="52"/>
    </row>
    <row r="28" spans="2:9" ht="18" x14ac:dyDescent="0.35">
      <c r="B28" s="27" t="s">
        <v>35</v>
      </c>
      <c r="C28" s="21" t="s">
        <v>42</v>
      </c>
      <c r="D28" s="52">
        <v>0.11</v>
      </c>
      <c r="E28" s="52">
        <v>0.11</v>
      </c>
    </row>
    <row r="29" spans="2:9" ht="18" x14ac:dyDescent="0.35">
      <c r="B29" s="25" t="s">
        <v>13</v>
      </c>
      <c r="C29" s="8" t="s">
        <v>27</v>
      </c>
      <c r="D29" s="52">
        <f>SUM(D30:D31)</f>
        <v>0</v>
      </c>
      <c r="E29" s="52">
        <f>SUM(E30:E31)</f>
        <v>0</v>
      </c>
    </row>
    <row r="30" spans="2:9" ht="18" x14ac:dyDescent="0.35">
      <c r="B30" s="29" t="s">
        <v>28</v>
      </c>
      <c r="C30" s="21" t="s">
        <v>70</v>
      </c>
      <c r="D30" s="52"/>
      <c r="E30" s="52"/>
    </row>
    <row r="31" spans="2:9" ht="18" x14ac:dyDescent="0.35">
      <c r="B31" s="30" t="s">
        <v>29</v>
      </c>
      <c r="C31" s="21" t="s">
        <v>40</v>
      </c>
      <c r="D31" s="52"/>
      <c r="E31" s="52"/>
    </row>
    <row r="32" spans="2:9" ht="18" x14ac:dyDescent="0.35">
      <c r="B32" s="30" t="s">
        <v>37</v>
      </c>
      <c r="C32" s="21" t="s">
        <v>43</v>
      </c>
      <c r="D32" s="52"/>
      <c r="E32" s="52"/>
    </row>
    <row r="33" spans="2:5" ht="17.399999999999999" x14ac:dyDescent="0.3">
      <c r="B33" s="31">
        <v>2</v>
      </c>
      <c r="C33" s="18" t="s">
        <v>30</v>
      </c>
      <c r="D33" s="51">
        <f>SUM(D35:D40)</f>
        <v>0</v>
      </c>
      <c r="E33" s="51">
        <f>SUM(E35:E40)</f>
        <v>0</v>
      </c>
    </row>
    <row r="34" spans="2:5" ht="18" x14ac:dyDescent="0.35">
      <c r="B34" s="29" t="s">
        <v>31</v>
      </c>
      <c r="C34" s="21" t="s">
        <v>70</v>
      </c>
      <c r="D34" s="52"/>
      <c r="E34" s="52"/>
    </row>
    <row r="35" spans="2:5" ht="18" x14ac:dyDescent="0.35">
      <c r="B35" s="29" t="s">
        <v>32</v>
      </c>
      <c r="C35" s="21" t="s">
        <v>40</v>
      </c>
      <c r="D35" s="52"/>
      <c r="E35" s="52"/>
    </row>
    <row r="36" spans="2:5" ht="18" x14ac:dyDescent="0.35">
      <c r="B36" s="29" t="s">
        <v>38</v>
      </c>
      <c r="C36" s="21" t="s">
        <v>43</v>
      </c>
      <c r="D36" s="52"/>
      <c r="E36" s="52"/>
    </row>
    <row r="37" spans="2:5" ht="17.399999999999999" x14ac:dyDescent="0.3">
      <c r="B37" s="26">
        <v>3</v>
      </c>
      <c r="C37" s="19" t="s">
        <v>44</v>
      </c>
      <c r="D37" s="51">
        <v>0</v>
      </c>
      <c r="E37" s="51">
        <v>0</v>
      </c>
    </row>
    <row r="38" spans="2:5" ht="18" x14ac:dyDescent="0.35">
      <c r="B38" s="27" t="s">
        <v>45</v>
      </c>
      <c r="C38" s="21" t="s">
        <v>70</v>
      </c>
      <c r="D38" s="52"/>
      <c r="E38" s="52"/>
    </row>
    <row r="39" spans="2:5" ht="18" x14ac:dyDescent="0.35">
      <c r="B39" s="27" t="s">
        <v>46</v>
      </c>
      <c r="C39" s="22" t="s">
        <v>40</v>
      </c>
      <c r="D39" s="52"/>
      <c r="E39" s="52"/>
    </row>
    <row r="40" spans="2:5" ht="18" x14ac:dyDescent="0.35">
      <c r="B40" s="27" t="s">
        <v>47</v>
      </c>
      <c r="C40" s="21" t="s">
        <v>43</v>
      </c>
      <c r="D40" s="52"/>
      <c r="E40" s="52"/>
    </row>
    <row r="41" spans="2:5" ht="18" x14ac:dyDescent="0.35">
      <c r="B41" s="32">
        <v>4</v>
      </c>
      <c r="C41" s="8" t="s">
        <v>14</v>
      </c>
      <c r="D41" s="52"/>
      <c r="E41" s="52"/>
    </row>
    <row r="42" spans="2:5" ht="18" x14ac:dyDescent="0.35">
      <c r="B42" s="32">
        <v>5</v>
      </c>
      <c r="C42" s="8" t="s">
        <v>15</v>
      </c>
      <c r="D42" s="52"/>
      <c r="E42" s="52"/>
    </row>
    <row r="43" spans="2:5" ht="17.399999999999999" x14ac:dyDescent="0.3">
      <c r="B43" s="32">
        <v>6</v>
      </c>
      <c r="C43" s="19" t="s">
        <v>16</v>
      </c>
      <c r="D43" s="51">
        <f>D10+D33+D37+D41+D42</f>
        <v>1554.0281854136203</v>
      </c>
      <c r="E43" s="51">
        <f>E10+E33+E37+E41+E42</f>
        <v>1835.8781854136203</v>
      </c>
    </row>
    <row r="44" spans="2:5" ht="18" x14ac:dyDescent="0.35">
      <c r="B44" s="32">
        <v>7</v>
      </c>
      <c r="C44" s="7" t="s">
        <v>23</v>
      </c>
      <c r="D44" s="52"/>
      <c r="E44" s="52"/>
    </row>
    <row r="45" spans="2:5" ht="18" x14ac:dyDescent="0.35">
      <c r="B45" s="32">
        <v>8</v>
      </c>
      <c r="C45" s="13" t="s">
        <v>71</v>
      </c>
      <c r="D45" s="52">
        <v>-0.27</v>
      </c>
      <c r="E45" s="52">
        <v>-0.27</v>
      </c>
    </row>
    <row r="46" spans="2:5" ht="18" x14ac:dyDescent="0.35">
      <c r="B46" s="32">
        <v>9</v>
      </c>
      <c r="C46" s="6" t="s">
        <v>52</v>
      </c>
      <c r="D46" s="52">
        <v>0.23</v>
      </c>
      <c r="E46" s="52">
        <v>0.23</v>
      </c>
    </row>
    <row r="47" spans="2:5" ht="18" x14ac:dyDescent="0.35">
      <c r="B47" s="29" t="s">
        <v>72</v>
      </c>
      <c r="C47" s="21" t="s">
        <v>48</v>
      </c>
      <c r="D47" s="52">
        <f>D46*0.18</f>
        <v>4.1399999999999999E-2</v>
      </c>
      <c r="E47" s="52">
        <f>E46*0.18</f>
        <v>4.1399999999999999E-2</v>
      </c>
    </row>
    <row r="48" spans="2:5" ht="18" x14ac:dyDescent="0.35">
      <c r="B48" s="29" t="s">
        <v>73</v>
      </c>
      <c r="C48" s="21" t="s">
        <v>49</v>
      </c>
      <c r="D48" s="52"/>
      <c r="E48" s="52"/>
    </row>
    <row r="49" spans="2:7" ht="31.2" x14ac:dyDescent="0.35">
      <c r="B49" s="29" t="s">
        <v>74</v>
      </c>
      <c r="C49" s="21" t="s">
        <v>57</v>
      </c>
      <c r="D49" s="52">
        <v>0</v>
      </c>
      <c r="E49" s="52">
        <v>0</v>
      </c>
    </row>
    <row r="50" spans="2:7" ht="18" x14ac:dyDescent="0.35">
      <c r="B50" s="29" t="s">
        <v>75</v>
      </c>
      <c r="C50" s="21" t="s">
        <v>58</v>
      </c>
      <c r="D50" s="52">
        <f>D46-D47</f>
        <v>0.18860000000000002</v>
      </c>
      <c r="E50" s="52">
        <f>E46-E47</f>
        <v>0.18860000000000002</v>
      </c>
    </row>
    <row r="51" spans="2:7" ht="18" x14ac:dyDescent="0.35">
      <c r="B51" s="29" t="s">
        <v>76</v>
      </c>
      <c r="C51" s="21" t="s">
        <v>59</v>
      </c>
      <c r="D51" s="52"/>
      <c r="E51" s="52"/>
    </row>
    <row r="52" spans="2:7" ht="17.399999999999999" x14ac:dyDescent="0.3">
      <c r="B52" s="32">
        <v>10</v>
      </c>
      <c r="C52" s="19" t="s">
        <v>50</v>
      </c>
      <c r="D52" s="51">
        <f>D43+D44+D45+D46</f>
        <v>1553.9881854136204</v>
      </c>
      <c r="E52" s="51">
        <f>E43+E44+E45+E46</f>
        <v>1835.8381854136203</v>
      </c>
      <c r="G52" s="20"/>
    </row>
    <row r="53" spans="2:7" ht="18" x14ac:dyDescent="0.35">
      <c r="B53" s="33">
        <v>11</v>
      </c>
      <c r="C53" s="9" t="s">
        <v>39</v>
      </c>
      <c r="D53" s="52">
        <f>D52*0.2</f>
        <v>310.79763708272412</v>
      </c>
      <c r="E53" s="52">
        <f>E52*0.2</f>
        <v>367.16763708272407</v>
      </c>
    </row>
    <row r="54" spans="2:7" ht="18" thickBot="1" x14ac:dyDescent="0.35">
      <c r="B54" s="34">
        <v>12</v>
      </c>
      <c r="C54" s="50" t="s">
        <v>51</v>
      </c>
      <c r="D54" s="53">
        <f>D52*1.2</f>
        <v>1864.7858224963443</v>
      </c>
      <c r="E54" s="53">
        <f>E52*1.2</f>
        <v>2203.0058224963441</v>
      </c>
    </row>
    <row r="55" spans="2:7" ht="9" customHeight="1" x14ac:dyDescent="0.3">
      <c r="B55" s="4"/>
      <c r="C55" s="4"/>
    </row>
    <row r="56" spans="2:7" ht="18.75" customHeight="1" x14ac:dyDescent="0.3">
      <c r="B56" s="55" t="s">
        <v>21</v>
      </c>
      <c r="C56" s="56"/>
    </row>
    <row r="57" spans="2:7" ht="15.6" x14ac:dyDescent="0.3">
      <c r="B57" s="15"/>
      <c r="C57" s="16"/>
    </row>
    <row r="58" spans="2:7" ht="15.6" x14ac:dyDescent="0.3">
      <c r="B58" s="57" t="s">
        <v>22</v>
      </c>
      <c r="C58" s="58"/>
      <c r="D58" s="42" t="s">
        <v>81</v>
      </c>
    </row>
    <row r="59" spans="2:7" ht="20.25" customHeight="1" x14ac:dyDescent="0.3">
      <c r="B59" s="14" t="s">
        <v>19</v>
      </c>
      <c r="C59" s="5" t="s">
        <v>20</v>
      </c>
    </row>
    <row r="60" spans="2:7" ht="15.6" x14ac:dyDescent="0.3">
      <c r="B60" s="14"/>
      <c r="C60" s="10"/>
    </row>
    <row r="61" spans="2:7" ht="15.6" x14ac:dyDescent="0.3">
      <c r="B61" s="59"/>
      <c r="C61" s="60"/>
    </row>
    <row r="62" spans="2:7" ht="15.6" x14ac:dyDescent="0.3">
      <c r="B62" s="11"/>
      <c r="C62" s="12"/>
    </row>
    <row r="63" spans="2:7" ht="15.6" x14ac:dyDescent="0.3">
      <c r="B63" s="11"/>
      <c r="C63" s="11"/>
    </row>
    <row r="64" spans="2:7" x14ac:dyDescent="0.3">
      <c r="B64" s="2"/>
      <c r="C64" s="2"/>
    </row>
    <row r="65" spans="2:3" x14ac:dyDescent="0.3">
      <c r="B65" s="2"/>
      <c r="C65" s="2"/>
    </row>
    <row r="66" spans="2:3" x14ac:dyDescent="0.3">
      <c r="B66" s="2"/>
      <c r="C66" s="2"/>
    </row>
    <row r="67" spans="2:3" x14ac:dyDescent="0.3">
      <c r="B67" s="2"/>
      <c r="C67" s="2"/>
    </row>
    <row r="68" spans="2:3" x14ac:dyDescent="0.3">
      <c r="B68" s="2"/>
      <c r="C68" s="2"/>
    </row>
    <row r="69" spans="2:3" x14ac:dyDescent="0.3">
      <c r="B69" s="2"/>
      <c r="C69" s="2"/>
    </row>
    <row r="70" spans="2:3" x14ac:dyDescent="0.3">
      <c r="B70" s="2"/>
      <c r="C70" s="2"/>
    </row>
    <row r="71" spans="2:3" x14ac:dyDescent="0.3">
      <c r="B71" s="2"/>
      <c r="C71" s="2"/>
    </row>
    <row r="72" spans="2:3" x14ac:dyDescent="0.3">
      <c r="B72" s="2"/>
      <c r="C72" s="2"/>
    </row>
    <row r="73" spans="2:3" x14ac:dyDescent="0.3">
      <c r="B73" s="2"/>
      <c r="C73" s="2"/>
    </row>
    <row r="74" spans="2:3" x14ac:dyDescent="0.3">
      <c r="B74" s="2"/>
      <c r="C74" s="2"/>
    </row>
    <row r="75" spans="2:3" x14ac:dyDescent="0.3">
      <c r="B75" s="2"/>
      <c r="C75" s="2"/>
    </row>
    <row r="76" spans="2:3" x14ac:dyDescent="0.3">
      <c r="B76" s="2"/>
      <c r="C76" s="2"/>
    </row>
    <row r="77" spans="2:3" x14ac:dyDescent="0.3">
      <c r="B77" s="2"/>
      <c r="C77" s="2"/>
    </row>
    <row r="78" spans="2:3" x14ac:dyDescent="0.3">
      <c r="B78" s="2"/>
      <c r="C78" s="2"/>
    </row>
    <row r="79" spans="2:3" x14ac:dyDescent="0.3">
      <c r="B79" s="2"/>
      <c r="C79" s="2"/>
    </row>
    <row r="80" spans="2:3" x14ac:dyDescent="0.3">
      <c r="B80" s="2"/>
      <c r="C80" s="2"/>
    </row>
    <row r="81" spans="2:4" x14ac:dyDescent="0.3">
      <c r="B81" s="2"/>
      <c r="C81" s="2"/>
    </row>
    <row r="82" spans="2:4" x14ac:dyDescent="0.3">
      <c r="B82" s="2"/>
      <c r="C82" s="2"/>
    </row>
    <row r="83" spans="2:4" x14ac:dyDescent="0.3">
      <c r="B83" s="2"/>
      <c r="C83" s="2"/>
    </row>
    <row r="84" spans="2:4" x14ac:dyDescent="0.3">
      <c r="C84" s="2"/>
      <c r="D84" s="2"/>
    </row>
    <row r="85" spans="2:4" x14ac:dyDescent="0.3">
      <c r="C85" s="2"/>
      <c r="D85" s="2"/>
    </row>
    <row r="86" spans="2:4" x14ac:dyDescent="0.3">
      <c r="C86" s="2"/>
      <c r="D86" s="2"/>
    </row>
    <row r="87" spans="2:4" x14ac:dyDescent="0.3">
      <c r="C87" s="2"/>
      <c r="D87" s="2"/>
    </row>
    <row r="88" spans="2:4" x14ac:dyDescent="0.3">
      <c r="C88" s="2"/>
      <c r="D88" s="2"/>
    </row>
    <row r="89" spans="2:4" x14ac:dyDescent="0.3">
      <c r="C89" s="2"/>
      <c r="D89" s="2"/>
    </row>
    <row r="90" spans="2:4" x14ac:dyDescent="0.3">
      <c r="C90" s="2"/>
      <c r="D90" s="2"/>
    </row>
    <row r="91" spans="2:4" x14ac:dyDescent="0.3">
      <c r="C91" s="2"/>
      <c r="D91" s="2"/>
    </row>
    <row r="92" spans="2:4" x14ac:dyDescent="0.3">
      <c r="C92" s="2"/>
      <c r="D92" s="2"/>
    </row>
    <row r="93" spans="2:4" x14ac:dyDescent="0.3">
      <c r="C93" s="2"/>
      <c r="D93" s="2"/>
    </row>
    <row r="94" spans="2:4" x14ac:dyDescent="0.3">
      <c r="C94" s="2"/>
      <c r="D94" s="2"/>
    </row>
    <row r="95" spans="2:4" x14ac:dyDescent="0.3">
      <c r="C95" s="2"/>
      <c r="D95" s="2"/>
    </row>
    <row r="96" spans="2:4" x14ac:dyDescent="0.3">
      <c r="C96" s="2"/>
      <c r="D96" s="2"/>
    </row>
    <row r="97" spans="3:4" x14ac:dyDescent="0.3">
      <c r="C97" s="2"/>
      <c r="D97" s="2"/>
    </row>
    <row r="98" spans="3:4" x14ac:dyDescent="0.3">
      <c r="C98" s="2"/>
      <c r="D98" s="2"/>
    </row>
    <row r="99" spans="3:4" x14ac:dyDescent="0.3">
      <c r="C99" s="2"/>
      <c r="D99" s="2"/>
    </row>
    <row r="100" spans="3:4" x14ac:dyDescent="0.3">
      <c r="C100" s="2"/>
      <c r="D100" s="2"/>
    </row>
    <row r="101" spans="3:4" x14ac:dyDescent="0.3">
      <c r="C101" s="2"/>
      <c r="D101" s="2"/>
    </row>
    <row r="102" spans="3:4" x14ac:dyDescent="0.3">
      <c r="C102" s="2"/>
      <c r="D102" s="2"/>
    </row>
    <row r="103" spans="3:4" x14ac:dyDescent="0.3">
      <c r="C103" s="2"/>
      <c r="D103" s="2"/>
    </row>
    <row r="104" spans="3:4" x14ac:dyDescent="0.3">
      <c r="C104" s="2"/>
      <c r="D104" s="2"/>
    </row>
    <row r="105" spans="3:4" x14ac:dyDescent="0.3">
      <c r="C105" s="2"/>
      <c r="D105" s="2"/>
    </row>
  </sheetData>
  <mergeCells count="10">
    <mergeCell ref="B56:C56"/>
    <mergeCell ref="B58:C58"/>
    <mergeCell ref="B61:C61"/>
    <mergeCell ref="D1:E1"/>
    <mergeCell ref="B3:E3"/>
    <mergeCell ref="B4:E4"/>
    <mergeCell ref="B5:E5"/>
    <mergeCell ref="B6:E6"/>
    <mergeCell ref="B7:B8"/>
    <mergeCell ref="C7:C8"/>
  </mergeCells>
  <pageMargins left="0.70866141732283472" right="0.19685039370078741" top="0.19685039370078741" bottom="0.15748031496062992" header="0.11811023622047245"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Теплова енергія_бюджет</vt:lpstr>
      <vt:lpstr>Теплова енергія_інші</vt:lpstr>
      <vt:lpstr>Теплова енергія_релігія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AAA</cp:lastModifiedBy>
  <cp:lastPrinted>2021-12-29T11:34:00Z</cp:lastPrinted>
  <dcterms:created xsi:type="dcterms:W3CDTF">2013-10-31T12:00:30Z</dcterms:created>
  <dcterms:modified xsi:type="dcterms:W3CDTF">2022-01-05T08:08:02Z</dcterms:modified>
</cp:coreProperties>
</file>

<file path=userCustomization/customUI.xml><?xml version="1.0" encoding="utf-8"?>
<mso:customUI xmlns:mso="http://schemas.microsoft.com/office/2006/01/customui">
  <mso:ribbon>
    <mso:qat>
      <mso:documentControls>
        <mso:control idQ="mso:Redo" visible="true"/>
        <mso:control idQ="mso:Undo" visible="true"/>
        <mso:control idQ="mso:Repeat" visible="true"/>
        <mso:control idQ="mso:FileNewDefault" visible="true"/>
        <mso:control idQ="mso:FileSave" visible="true"/>
        <mso:control idQ="mso:PasteSpecialDialog" visible="true"/>
        <mso:control idQ="mso:SheetColumnsDelete" visible="true"/>
        <mso:control idQ="mso:SheetRowsDelete" visible="true"/>
        <mso:control idQ="mso:FormatCellsDialog" visible="true"/>
      </mso:documentControls>
    </mso:qat>
  </mso:ribbon>
</mso:customUI>
</file>